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2"/>
  </bookViews>
  <sheets>
    <sheet name="Rod_North_Soils" sheetId="1" r:id="rId1"/>
    <sheet name="Sheet1" sheetId="2" r:id="rId2"/>
    <sheet name="Sheet2" sheetId="3" r:id="rId3"/>
  </sheets>
  <calcPr calcId="145621"/>
</workbook>
</file>

<file path=xl/calcChain.xml><?xml version="1.0" encoding="utf-8"?>
<calcChain xmlns="http://schemas.openxmlformats.org/spreadsheetml/2006/main">
  <c r="D58" i="3" l="1"/>
  <c r="E58" i="3"/>
  <c r="F58" i="3"/>
  <c r="G58" i="3"/>
  <c r="H58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AO58" i="3"/>
  <c r="AP58" i="3"/>
  <c r="AQ58" i="3"/>
  <c r="AR58" i="3"/>
  <c r="AS58" i="3"/>
  <c r="AT58" i="3"/>
  <c r="AU58" i="3"/>
  <c r="AV58" i="3"/>
  <c r="AW58" i="3"/>
  <c r="AX58" i="3"/>
  <c r="AY58" i="3"/>
  <c r="AZ58" i="3"/>
  <c r="BA58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AO59" i="3"/>
  <c r="AP59" i="3"/>
  <c r="AQ59" i="3"/>
  <c r="AR59" i="3"/>
  <c r="AS59" i="3"/>
  <c r="AT59" i="3"/>
  <c r="AU59" i="3"/>
  <c r="AV59" i="3"/>
  <c r="AW59" i="3"/>
  <c r="AX59" i="3"/>
  <c r="AY59" i="3"/>
  <c r="AZ59" i="3"/>
  <c r="BA59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Z60" i="3"/>
  <c r="BA60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AO61" i="3"/>
  <c r="AP61" i="3"/>
  <c r="AQ61" i="3"/>
  <c r="AR61" i="3"/>
  <c r="AS61" i="3"/>
  <c r="AT61" i="3"/>
  <c r="AU61" i="3"/>
  <c r="AV61" i="3"/>
  <c r="AW61" i="3"/>
  <c r="AX61" i="3"/>
  <c r="AY61" i="3"/>
  <c r="AZ61" i="3"/>
  <c r="BA61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AO62" i="3"/>
  <c r="AP62" i="3"/>
  <c r="AQ62" i="3"/>
  <c r="AR62" i="3"/>
  <c r="AS62" i="3"/>
  <c r="AT62" i="3"/>
  <c r="AU62" i="3"/>
  <c r="AV62" i="3"/>
  <c r="AW62" i="3"/>
  <c r="AX62" i="3"/>
  <c r="AY62" i="3"/>
  <c r="AZ62" i="3"/>
  <c r="BA62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BA63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AO67" i="3"/>
  <c r="AP67" i="3"/>
  <c r="AQ67" i="3"/>
  <c r="AR67" i="3"/>
  <c r="AS67" i="3"/>
  <c r="AT67" i="3"/>
  <c r="AU67" i="3"/>
  <c r="AV67" i="3"/>
  <c r="AW67" i="3"/>
  <c r="AX67" i="3"/>
  <c r="AY67" i="3"/>
  <c r="AZ67" i="3"/>
  <c r="BA67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AO68" i="3"/>
  <c r="AP68" i="3"/>
  <c r="AQ68" i="3"/>
  <c r="AR68" i="3"/>
  <c r="AS68" i="3"/>
  <c r="AT68" i="3"/>
  <c r="AU68" i="3"/>
  <c r="AV68" i="3"/>
  <c r="AW68" i="3"/>
  <c r="AX68" i="3"/>
  <c r="AY68" i="3"/>
  <c r="AZ68" i="3"/>
  <c r="BA68" i="3"/>
  <c r="C68" i="3"/>
  <c r="C67" i="3"/>
  <c r="C66" i="3"/>
  <c r="C65" i="3"/>
  <c r="C64" i="3"/>
  <c r="C63" i="3"/>
  <c r="C62" i="3"/>
  <c r="C61" i="3"/>
  <c r="C60" i="3"/>
  <c r="C59" i="3"/>
  <c r="C58" i="3"/>
</calcChain>
</file>

<file path=xl/sharedStrings.xml><?xml version="1.0" encoding="utf-8"?>
<sst xmlns="http://schemas.openxmlformats.org/spreadsheetml/2006/main" count="761" uniqueCount="265">
  <si>
    <t>SAMPLE</t>
  </si>
  <si>
    <t>EASTING</t>
  </si>
  <si>
    <t>NORTHING</t>
  </si>
  <si>
    <t>TYPE</t>
  </si>
  <si>
    <t>AREA</t>
  </si>
  <si>
    <t>SAMPLER</t>
  </si>
  <si>
    <t>DATE_</t>
  </si>
  <si>
    <t>Samplex</t>
  </si>
  <si>
    <t>Au</t>
  </si>
  <si>
    <t>Au_reanalysis</t>
  </si>
  <si>
    <t>Pt</t>
  </si>
  <si>
    <t>Pd</t>
  </si>
  <si>
    <t>Ag</t>
  </si>
  <si>
    <t>Al</t>
  </si>
  <si>
    <t>As</t>
  </si>
  <si>
    <t>Aux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</si>
  <si>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</si>
  <si>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</si>
  <si>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</si>
  <si>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</si>
  <si>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</si>
  <si>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</si>
  <si>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</si>
  <si>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</si>
  <si>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</si>
  <si>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</si>
  <si>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</si>
  <si>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</si>
  <si>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</si>
  <si>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</si>
  <si>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</si>
  <si>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</si>
  <si>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</si>
  <si>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</si>
  <si>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</si>
  <si>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</si>
  <si>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</si>
  <si>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</si>
  <si>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</si>
  <si>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</si>
  <si>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</si>
  <si>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</si>
  <si>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</si>
  <si>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</si>
  <si>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</si>
  <si>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</si>
  <si>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</si>
  <si>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</si>
  <si>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</si>
  <si>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</si>
  <si>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</si>
  <si>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</si>
  <si>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</si>
  <si>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</si>
  <si>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</si>
  <si>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</si>
  <si>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</si>
  <si>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</si>
  <si>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</si>
  <si>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</si>
  <si>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</si>
  <si>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</si>
  <si>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</si>
  <si>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BL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</si>
  <si>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</si>
  <si>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</si>
  <si>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</si>
  <si>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</si>
  <si>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</si>
  <si>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</si>
  <si>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</si>
  <si>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</si>
  <si>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</si>
  <si>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BV</t>
  </si>
  <si>
    <t>BW</t>
  </si>
  <si>
    <t>BX</t>
  </si>
  <si>
    <t>BY</t>
  </si>
  <si>
    <t>BZ</t>
  </si>
  <si>
    <t>CAx</t>
  </si>
  <si>
    <t>CB</t>
  </si>
  <si>
    <t>CC</t>
  </si>
  <si>
    <t>CDx</t>
  </si>
  <si>
    <t>CEx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</si>
  <si>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</si>
  <si>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</si>
  <si>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</si>
  <si>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</si>
  <si>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</si>
  <si>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</si>
  <si>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</si>
  <si>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</si>
  <si>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</si>
  <si>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COx</t>
  </si>
  <si>
    <t>CP</t>
  </si>
  <si>
    <t>CQ</t>
  </si>
  <si>
    <t>CRx</t>
  </si>
  <si>
    <t>CSx</t>
  </si>
  <si>
    <t>CT</t>
  </si>
  <si>
    <t>CUx</t>
  </si>
  <si>
    <t>CV</t>
  </si>
  <si>
    <t>CW</t>
  </si>
  <si>
    <t>Cc116342</t>
  </si>
  <si>
    <t>Soil</t>
  </si>
  <si>
    <t>Rod North</t>
  </si>
  <si>
    <t>Dosch</t>
  </si>
  <si>
    <t>CC116342</t>
  </si>
  <si>
    <t>Cc116343</t>
  </si>
  <si>
    <t>CC116343</t>
  </si>
  <si>
    <t>Cc116344</t>
  </si>
  <si>
    <t>CC116344</t>
  </si>
  <si>
    <t>Cc116345</t>
  </si>
  <si>
    <t>CC116345</t>
  </si>
  <si>
    <t>Cc116346</t>
  </si>
  <si>
    <t>CC116346</t>
  </si>
  <si>
    <t>Cc116347</t>
  </si>
  <si>
    <t>CC116347</t>
  </si>
  <si>
    <t>Cc116348</t>
  </si>
  <si>
    <t>CC116348</t>
  </si>
  <si>
    <t>Cc116481</t>
  </si>
  <si>
    <t>Mitchell</t>
  </si>
  <si>
    <t>CC116481</t>
  </si>
  <si>
    <t>Cc116482</t>
  </si>
  <si>
    <t>CC116482</t>
  </si>
  <si>
    <t>Cc116483</t>
  </si>
  <si>
    <t>CC116483</t>
  </si>
  <si>
    <t>Cc116484</t>
  </si>
  <si>
    <t>CC116484</t>
  </si>
  <si>
    <t>Cc116485</t>
  </si>
  <si>
    <t>CC116485</t>
  </si>
  <si>
    <t>Cc116486</t>
  </si>
  <si>
    <t>CC116486</t>
  </si>
  <si>
    <t>Cc152781</t>
  </si>
  <si>
    <t>CC152781</t>
  </si>
  <si>
    <t>Cc152782</t>
  </si>
  <si>
    <t>CC152782</t>
  </si>
  <si>
    <t>Cc152783</t>
  </si>
  <si>
    <t>CC152783</t>
  </si>
  <si>
    <t>Cc152784</t>
  </si>
  <si>
    <t>CC152784</t>
  </si>
  <si>
    <t>Cc152785</t>
  </si>
  <si>
    <t>CC152785</t>
  </si>
  <si>
    <t>Cc152786</t>
  </si>
  <si>
    <t>CC152786</t>
  </si>
  <si>
    <t>Cc152787</t>
  </si>
  <si>
    <t>CC152787</t>
  </si>
  <si>
    <t>Cc152788</t>
  </si>
  <si>
    <t>CC152788</t>
  </si>
  <si>
    <t>Cc152789</t>
  </si>
  <si>
    <t>CC152789</t>
  </si>
  <si>
    <t>Cc152790</t>
  </si>
  <si>
    <t>CC152790</t>
  </si>
  <si>
    <t>Cc152791</t>
  </si>
  <si>
    <t>CC152791</t>
  </si>
  <si>
    <t>Cc152792</t>
  </si>
  <si>
    <t>CC152792</t>
  </si>
  <si>
    <t>Cc152793</t>
  </si>
  <si>
    <t>CC152793</t>
  </si>
  <si>
    <t>Cc152794</t>
  </si>
  <si>
    <t>CC152794</t>
  </si>
  <si>
    <t>Cc152795</t>
  </si>
  <si>
    <t>CC152795</t>
  </si>
  <si>
    <t>Cc152796</t>
  </si>
  <si>
    <t>CC152796</t>
  </si>
  <si>
    <t>Cc152797</t>
  </si>
  <si>
    <t>CC152797</t>
  </si>
  <si>
    <t>Cc152798</t>
  </si>
  <si>
    <t>CC152798</t>
  </si>
  <si>
    <t>Cc152799</t>
  </si>
  <si>
    <t>CC152799</t>
  </si>
  <si>
    <t>Cc152800</t>
  </si>
  <si>
    <t>CC152800</t>
  </si>
  <si>
    <t>Cc116739</t>
  </si>
  <si>
    <t>Epp</t>
  </si>
  <si>
    <t>CC116739</t>
  </si>
  <si>
    <t>Cc116740</t>
  </si>
  <si>
    <t>CC116740</t>
  </si>
  <si>
    <t>Cc116741</t>
  </si>
  <si>
    <t>CC116741</t>
  </si>
  <si>
    <t>Cc116742</t>
  </si>
  <si>
    <t>CC116742</t>
  </si>
  <si>
    <t>Cc116743</t>
  </si>
  <si>
    <t>CC116743</t>
  </si>
  <si>
    <t>Cc116746</t>
  </si>
  <si>
    <t>CC116746</t>
  </si>
  <si>
    <t>Cc116747</t>
  </si>
  <si>
    <t>CC116747</t>
  </si>
  <si>
    <t>Cc116749</t>
  </si>
  <si>
    <t>CC116749</t>
  </si>
  <si>
    <t>Cc116751</t>
  </si>
  <si>
    <t>CC116751</t>
  </si>
  <si>
    <t>Cc116752</t>
  </si>
  <si>
    <t>CC116752</t>
  </si>
  <si>
    <t>Cc116753</t>
  </si>
  <si>
    <t>CC116753</t>
  </si>
  <si>
    <t>Cc116754</t>
  </si>
  <si>
    <t>CC116754</t>
  </si>
  <si>
    <t>Cc116755</t>
  </si>
  <si>
    <t>CC116755</t>
  </si>
  <si>
    <t>Cc116756</t>
  </si>
  <si>
    <t>CC116756</t>
  </si>
  <si>
    <t>Cc116757</t>
  </si>
  <si>
    <t>CC116757</t>
  </si>
  <si>
    <t>Cc116758</t>
  </si>
  <si>
    <t>CC116758</t>
  </si>
  <si>
    <t>Cc152884</t>
  </si>
  <si>
    <t>McDonald</t>
  </si>
  <si>
    <t>CC152884</t>
  </si>
  <si>
    <t>Cc152885</t>
  </si>
  <si>
    <t>CC152885</t>
  </si>
  <si>
    <t>Cc152886</t>
  </si>
  <si>
    <t>CC152886</t>
  </si>
  <si>
    <t>Cc152887</t>
  </si>
  <si>
    <t>CC152887</t>
  </si>
  <si>
    <t>Cc152888</t>
  </si>
  <si>
    <t>CC152888</t>
  </si>
  <si>
    <t>Cc152889</t>
  </si>
  <si>
    <t>CC152889</t>
  </si>
  <si>
    <t>Cc152890</t>
  </si>
  <si>
    <t>CC152890</t>
  </si>
  <si>
    <t>Cc152891</t>
  </si>
  <si>
    <t>CC152891</t>
  </si>
  <si>
    <t>Cc116349</t>
  </si>
  <si>
    <t>CC116349</t>
  </si>
  <si>
    <t>Cc116350</t>
  </si>
  <si>
    <t>CC116350</t>
  </si>
  <si>
    <t>Cc152801</t>
  </si>
  <si>
    <t>CC152801</t>
  </si>
  <si>
    <t>Cc152802</t>
  </si>
  <si>
    <t>CC152802</t>
  </si>
  <si>
    <t>Cc152803</t>
  </si>
  <si>
    <t>CC152803</t>
  </si>
  <si>
    <t>Cc152804</t>
  </si>
  <si>
    <t>CC152804</t>
  </si>
  <si>
    <t>Cc116362</t>
  </si>
  <si>
    <t>Didlick</t>
  </si>
  <si>
    <t>CC116362</t>
  </si>
  <si>
    <t>Cc116363</t>
  </si>
  <si>
    <t>CC116363</t>
  </si>
  <si>
    <t>Cc116364</t>
  </si>
  <si>
    <t>CC116364</t>
  </si>
  <si>
    <t>Cc116365</t>
  </si>
  <si>
    <t>CC116365</t>
  </si>
  <si>
    <t>Cc116366</t>
  </si>
  <si>
    <t>CC116366</t>
  </si>
  <si>
    <t>Cc116367</t>
  </si>
  <si>
    <t>CC116367</t>
  </si>
  <si>
    <t>Cc116368</t>
  </si>
  <si>
    <t>CC116368</t>
  </si>
  <si>
    <t>Cc116369</t>
  </si>
  <si>
    <t>CC116369</t>
  </si>
  <si>
    <t>Cc116370</t>
  </si>
  <si>
    <t>CC116370</t>
  </si>
  <si>
    <t>Field</t>
  </si>
  <si>
    <t>min</t>
  </si>
  <si>
    <t>Q1</t>
  </si>
  <si>
    <t>Q2</t>
  </si>
  <si>
    <t>Q3</t>
  </si>
  <si>
    <t>Q4</t>
  </si>
  <si>
    <t>Outlier &gt;</t>
  </si>
  <si>
    <t>Percentile</t>
  </si>
  <si>
    <t>Au (g/t):</t>
  </si>
  <si>
    <t>As (ppm):</t>
  </si>
  <si>
    <t>Hg (ppm):</t>
  </si>
  <si>
    <t>Sb (ppm):</t>
  </si>
  <si>
    <t>Tl (ppm):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</si>
</sst>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10" xfId="0" applyFont="1" applyBorder="1"/>
    <xf numFmtId="0" fontId="18" fillId="0" borderId="0" xfId="0" applyFont="1"/>
    <xf numFmtId="0" fontId="18" fillId="0" borderId="10" xfId="0" applyFont="1" applyBorder="1" applyAlignment="1">
      <alignment horizontal="center"/>
    </xf>
    <xf numFmtId="0" fontId="18" fillId="33" borderId="10" xfId="0" applyFont="1" applyFill="1" applyBorder="1"/>
    <xf numFmtId="0" fontId="18" fillId="0" borderId="0" xfId="0" applyFont="1" applyBorder="1"/>
    <xf numFmtId="0" fontId="18" fillId="0" borderId="11" xfId="0" applyFont="1" applyBorder="1"/>
    <xf numFmtId="164" fontId="18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3"/>
  <sheetViews>
    <sheetView topLeftCell="AT55" workbookViewId="0">
      <selection sqref="A1:BK73"/>
    </sheetView>
  </sheetViews>
  <sheetFormatPr defaultRowHeight="15" x14ac:dyDescent="0.25"/>
  <sheetData>
    <row r="1" spans="1:10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</row>
    <row r="2" spans="1:101" x14ac:dyDescent="0.25">
      <c r="A2" t="s">
        <v>101</v>
      </c>
      <c r="B2">
        <v>577751</v>
      </c>
      <c r="C2">
        <v>7115836</v>
      </c>
      <c r="D2" t="s">
        <v>102</v>
      </c>
      <c r="E2" t="s">
        <v>103</v>
      </c>
      <c r="F2" t="s">
        <v>104</v>
      </c>
      <c r="G2">
        <v>20110627</v>
      </c>
      <c r="H2" t="s">
        <v>105</v>
      </c>
      <c r="I2">
        <v>4.0000000000000001E-3</v>
      </c>
      <c r="J2">
        <v>0</v>
      </c>
      <c r="K2">
        <v>0</v>
      </c>
      <c r="L2">
        <v>0</v>
      </c>
      <c r="M2">
        <v>0.49</v>
      </c>
      <c r="N2">
        <v>0.82</v>
      </c>
      <c r="O2">
        <v>18.8</v>
      </c>
      <c r="P2">
        <v>0.1</v>
      </c>
      <c r="Q2">
        <v>5</v>
      </c>
      <c r="R2">
        <v>170</v>
      </c>
      <c r="S2">
        <v>0.28999999999999998</v>
      </c>
      <c r="T2">
        <v>0.21</v>
      </c>
      <c r="U2">
        <v>0.45</v>
      </c>
      <c r="V2">
        <v>0.99</v>
      </c>
      <c r="W2">
        <v>54</v>
      </c>
      <c r="X2">
        <v>18.5</v>
      </c>
      <c r="Y2">
        <v>21</v>
      </c>
      <c r="Z2">
        <v>4.68</v>
      </c>
      <c r="AA2">
        <v>91.1</v>
      </c>
      <c r="AB2">
        <v>4.0599999999999996</v>
      </c>
      <c r="AC2">
        <v>2.65</v>
      </c>
      <c r="AD2">
        <v>0.09</v>
      </c>
      <c r="AE2">
        <v>0.02</v>
      </c>
      <c r="AF2">
        <v>0.22</v>
      </c>
      <c r="AG2">
        <v>3.4000000000000002E-2</v>
      </c>
      <c r="AH2">
        <v>0.09</v>
      </c>
      <c r="AI2">
        <v>30.9</v>
      </c>
      <c r="AJ2">
        <v>13.8</v>
      </c>
      <c r="AK2">
        <v>0.36</v>
      </c>
      <c r="AL2">
        <v>456</v>
      </c>
      <c r="AM2">
        <v>9.06</v>
      </c>
      <c r="AN2">
        <v>5.0000000000000001E-3</v>
      </c>
      <c r="AO2">
        <v>0.09</v>
      </c>
      <c r="AP2">
        <v>65.599999999999994</v>
      </c>
      <c r="AQ2">
        <v>2310</v>
      </c>
      <c r="AR2">
        <v>16.5</v>
      </c>
      <c r="AS2">
        <v>7.6</v>
      </c>
      <c r="AT2">
        <v>1E-3</v>
      </c>
      <c r="AU2">
        <v>0.03</v>
      </c>
      <c r="AV2">
        <v>2.0099999999999998</v>
      </c>
      <c r="AW2">
        <v>3.7</v>
      </c>
      <c r="AX2">
        <v>1.7</v>
      </c>
      <c r="AY2">
        <v>0.2</v>
      </c>
      <c r="AZ2">
        <v>28.1</v>
      </c>
      <c r="BA2">
        <v>5.0000000000000001E-3</v>
      </c>
      <c r="BB2">
        <v>0.08</v>
      </c>
      <c r="BC2">
        <v>3</v>
      </c>
      <c r="BD2">
        <v>2.5000000000000001E-3</v>
      </c>
      <c r="BE2">
        <v>0.39</v>
      </c>
      <c r="BF2">
        <v>1.41</v>
      </c>
      <c r="BG2">
        <v>26</v>
      </c>
      <c r="BH2">
        <v>2.5000000000000001E-2</v>
      </c>
      <c r="BI2">
        <v>18.350000000000001</v>
      </c>
      <c r="BJ2">
        <v>140</v>
      </c>
      <c r="BK2">
        <v>1.4</v>
      </c>
    </row>
    <row r="3" spans="1:101" x14ac:dyDescent="0.25">
      <c r="A3" t="s">
        <v>106</v>
      </c>
      <c r="B3">
        <v>577705</v>
      </c>
      <c r="C3">
        <v>7115921</v>
      </c>
      <c r="D3" t="s">
        <v>102</v>
      </c>
      <c r="E3" t="s">
        <v>103</v>
      </c>
      <c r="F3" t="s">
        <v>104</v>
      </c>
      <c r="G3">
        <v>20110627</v>
      </c>
      <c r="H3" t="s">
        <v>107</v>
      </c>
      <c r="I3">
        <v>5.0000000000000001E-3</v>
      </c>
      <c r="J3">
        <v>0</v>
      </c>
      <c r="K3">
        <v>0</v>
      </c>
      <c r="L3">
        <v>0</v>
      </c>
      <c r="M3">
        <v>0.61</v>
      </c>
      <c r="N3">
        <v>0.96</v>
      </c>
      <c r="O3">
        <v>15</v>
      </c>
      <c r="P3">
        <v>0.1</v>
      </c>
      <c r="Q3">
        <v>5</v>
      </c>
      <c r="R3">
        <v>400</v>
      </c>
      <c r="S3">
        <v>0.42</v>
      </c>
      <c r="T3">
        <v>0.18</v>
      </c>
      <c r="U3">
        <v>1.06</v>
      </c>
      <c r="V3">
        <v>0.52</v>
      </c>
      <c r="W3">
        <v>38.700000000000003</v>
      </c>
      <c r="X3">
        <v>10.5</v>
      </c>
      <c r="Y3">
        <v>15</v>
      </c>
      <c r="Z3">
        <v>3.25</v>
      </c>
      <c r="AA3">
        <v>61.2</v>
      </c>
      <c r="AB3">
        <v>3.57</v>
      </c>
      <c r="AC3">
        <v>2.85</v>
      </c>
      <c r="AD3">
        <v>0.08</v>
      </c>
      <c r="AE3">
        <v>0.14000000000000001</v>
      </c>
      <c r="AF3">
        <v>0.45</v>
      </c>
      <c r="AG3">
        <v>3.5999999999999997E-2</v>
      </c>
      <c r="AH3">
        <v>0.1</v>
      </c>
      <c r="AI3">
        <v>24.1</v>
      </c>
      <c r="AJ3">
        <v>14.2</v>
      </c>
      <c r="AK3">
        <v>0.36</v>
      </c>
      <c r="AL3">
        <v>271</v>
      </c>
      <c r="AM3">
        <v>4.5999999999999996</v>
      </c>
      <c r="AN3">
        <v>0.01</v>
      </c>
      <c r="AO3">
        <v>0.15</v>
      </c>
      <c r="AP3">
        <v>35.9</v>
      </c>
      <c r="AQ3">
        <v>1610</v>
      </c>
      <c r="AR3">
        <v>12.4</v>
      </c>
      <c r="AS3">
        <v>9.4</v>
      </c>
      <c r="AT3">
        <v>2E-3</v>
      </c>
      <c r="AU3">
        <v>0.08</v>
      </c>
      <c r="AV3">
        <v>1.27</v>
      </c>
      <c r="AW3">
        <v>3.4</v>
      </c>
      <c r="AX3">
        <v>2.2999999999999998</v>
      </c>
      <c r="AY3">
        <v>0.3</v>
      </c>
      <c r="AZ3">
        <v>53.5</v>
      </c>
      <c r="BA3">
        <v>5.0000000000000001E-3</v>
      </c>
      <c r="BB3">
        <v>0.06</v>
      </c>
      <c r="BC3">
        <v>1.5</v>
      </c>
      <c r="BD3">
        <v>5.0000000000000001E-3</v>
      </c>
      <c r="BE3">
        <v>0.33</v>
      </c>
      <c r="BF3">
        <v>1.34</v>
      </c>
      <c r="BG3">
        <v>33</v>
      </c>
      <c r="BH3">
        <v>0.05</v>
      </c>
      <c r="BI3">
        <v>17.100000000000001</v>
      </c>
      <c r="BJ3">
        <v>119</v>
      </c>
      <c r="BK3">
        <v>3.6</v>
      </c>
    </row>
    <row r="4" spans="1:101" x14ac:dyDescent="0.25">
      <c r="A4" t="s">
        <v>108</v>
      </c>
      <c r="B4">
        <v>577742</v>
      </c>
      <c r="C4">
        <v>7116093</v>
      </c>
      <c r="D4" t="s">
        <v>102</v>
      </c>
      <c r="E4" t="s">
        <v>103</v>
      </c>
      <c r="F4" t="s">
        <v>104</v>
      </c>
      <c r="G4">
        <v>20110627</v>
      </c>
      <c r="H4" t="s">
        <v>109</v>
      </c>
      <c r="I4">
        <v>8.0000000000000002E-3</v>
      </c>
      <c r="J4">
        <v>0</v>
      </c>
      <c r="K4">
        <v>0</v>
      </c>
      <c r="L4">
        <v>0</v>
      </c>
      <c r="M4">
        <v>0.64</v>
      </c>
      <c r="N4">
        <v>1.0900000000000001</v>
      </c>
      <c r="O4">
        <v>9.1</v>
      </c>
      <c r="P4">
        <v>0.1</v>
      </c>
      <c r="Q4">
        <v>5</v>
      </c>
      <c r="R4">
        <v>380</v>
      </c>
      <c r="S4">
        <v>0.48</v>
      </c>
      <c r="T4">
        <v>0.16</v>
      </c>
      <c r="U4">
        <v>0.89</v>
      </c>
      <c r="V4">
        <v>0.73</v>
      </c>
      <c r="W4">
        <v>27</v>
      </c>
      <c r="X4">
        <v>9.3000000000000007</v>
      </c>
      <c r="Y4">
        <v>23</v>
      </c>
      <c r="Z4">
        <v>1.48</v>
      </c>
      <c r="AA4">
        <v>67.599999999999994</v>
      </c>
      <c r="AB4">
        <v>2.37</v>
      </c>
      <c r="AC4">
        <v>3.07</v>
      </c>
      <c r="AD4">
        <v>0.06</v>
      </c>
      <c r="AE4">
        <v>0.09</v>
      </c>
      <c r="AF4">
        <v>0.21</v>
      </c>
      <c r="AG4">
        <v>3.3000000000000002E-2</v>
      </c>
      <c r="AH4">
        <v>0.15</v>
      </c>
      <c r="AI4">
        <v>15.6</v>
      </c>
      <c r="AJ4">
        <v>18.399999999999999</v>
      </c>
      <c r="AK4">
        <v>0.55000000000000004</v>
      </c>
      <c r="AL4">
        <v>504</v>
      </c>
      <c r="AM4">
        <v>3.78</v>
      </c>
      <c r="AN4">
        <v>0.01</v>
      </c>
      <c r="AO4">
        <v>0.21</v>
      </c>
      <c r="AP4">
        <v>37</v>
      </c>
      <c r="AQ4">
        <v>1390</v>
      </c>
      <c r="AR4">
        <v>9</v>
      </c>
      <c r="AS4">
        <v>11.3</v>
      </c>
      <c r="AT4">
        <v>1E-3</v>
      </c>
      <c r="AU4">
        <v>0.05</v>
      </c>
      <c r="AV4">
        <v>1.54</v>
      </c>
      <c r="AW4">
        <v>5.2</v>
      </c>
      <c r="AX4">
        <v>1.5</v>
      </c>
      <c r="AY4">
        <v>0.3</v>
      </c>
      <c r="AZ4">
        <v>36.6</v>
      </c>
      <c r="BA4">
        <v>5.0000000000000001E-3</v>
      </c>
      <c r="BB4">
        <v>0.09</v>
      </c>
      <c r="BC4">
        <v>1.7</v>
      </c>
      <c r="BD4">
        <v>1.0999999999999999E-2</v>
      </c>
      <c r="BE4">
        <v>0.21</v>
      </c>
      <c r="BF4">
        <v>1.47</v>
      </c>
      <c r="BG4">
        <v>53</v>
      </c>
      <c r="BH4">
        <v>0.06</v>
      </c>
      <c r="BI4">
        <v>16.5</v>
      </c>
      <c r="BJ4">
        <v>134</v>
      </c>
      <c r="BK4">
        <v>2.7</v>
      </c>
    </row>
    <row r="5" spans="1:101" x14ac:dyDescent="0.25">
      <c r="A5" t="s">
        <v>110</v>
      </c>
      <c r="B5">
        <v>577651</v>
      </c>
      <c r="C5">
        <v>7116200</v>
      </c>
      <c r="D5" t="s">
        <v>102</v>
      </c>
      <c r="E5" t="s">
        <v>103</v>
      </c>
      <c r="F5" t="s">
        <v>104</v>
      </c>
      <c r="G5">
        <v>20110627</v>
      </c>
      <c r="H5" t="s">
        <v>111</v>
      </c>
      <c r="I5">
        <v>1.4E-2</v>
      </c>
      <c r="J5">
        <v>0</v>
      </c>
      <c r="K5">
        <v>0</v>
      </c>
      <c r="L5">
        <v>0</v>
      </c>
      <c r="M5">
        <v>0.61</v>
      </c>
      <c r="N5">
        <v>1.01</v>
      </c>
      <c r="O5">
        <v>15.3</v>
      </c>
      <c r="P5">
        <v>0.1</v>
      </c>
      <c r="Q5">
        <v>5</v>
      </c>
      <c r="R5">
        <v>300</v>
      </c>
      <c r="S5">
        <v>0.44</v>
      </c>
      <c r="T5">
        <v>0.28000000000000003</v>
      </c>
      <c r="U5">
        <v>0.55000000000000004</v>
      </c>
      <c r="V5">
        <v>0.47</v>
      </c>
      <c r="W5">
        <v>39</v>
      </c>
      <c r="X5">
        <v>22.8</v>
      </c>
      <c r="Y5">
        <v>18</v>
      </c>
      <c r="Z5">
        <v>5.63</v>
      </c>
      <c r="AA5">
        <v>136.5</v>
      </c>
      <c r="AB5">
        <v>3.94</v>
      </c>
      <c r="AC5">
        <v>3</v>
      </c>
      <c r="AD5">
        <v>0.11</v>
      </c>
      <c r="AE5">
        <v>0.08</v>
      </c>
      <c r="AF5">
        <v>0.2</v>
      </c>
      <c r="AG5">
        <v>0.04</v>
      </c>
      <c r="AH5">
        <v>0.19</v>
      </c>
      <c r="AI5">
        <v>25.2</v>
      </c>
      <c r="AJ5">
        <v>19.899999999999999</v>
      </c>
      <c r="AK5">
        <v>0.51</v>
      </c>
      <c r="AL5">
        <v>1760</v>
      </c>
      <c r="AM5">
        <v>4.1500000000000004</v>
      </c>
      <c r="AN5">
        <v>5.0000000000000001E-3</v>
      </c>
      <c r="AO5">
        <v>7.0000000000000007E-2</v>
      </c>
      <c r="AP5">
        <v>50.1</v>
      </c>
      <c r="AQ5">
        <v>1690</v>
      </c>
      <c r="AR5">
        <v>19.7</v>
      </c>
      <c r="AS5">
        <v>11.9</v>
      </c>
      <c r="AT5">
        <v>2E-3</v>
      </c>
      <c r="AU5">
        <v>0.04</v>
      </c>
      <c r="AV5">
        <v>2.9</v>
      </c>
      <c r="AW5">
        <v>7</v>
      </c>
      <c r="AX5">
        <v>1.8</v>
      </c>
      <c r="AY5">
        <v>0.3</v>
      </c>
      <c r="AZ5">
        <v>26.9</v>
      </c>
      <c r="BA5">
        <v>5.0000000000000001E-3</v>
      </c>
      <c r="BB5">
        <v>0.22</v>
      </c>
      <c r="BC5">
        <v>3.1</v>
      </c>
      <c r="BD5">
        <v>7.0000000000000001E-3</v>
      </c>
      <c r="BE5">
        <v>0.21</v>
      </c>
      <c r="BF5">
        <v>1.72</v>
      </c>
      <c r="BG5">
        <v>34</v>
      </c>
      <c r="BH5">
        <v>2.5000000000000001E-2</v>
      </c>
      <c r="BI5">
        <v>24.5</v>
      </c>
      <c r="BJ5">
        <v>140</v>
      </c>
      <c r="BK5">
        <v>3.5</v>
      </c>
    </row>
    <row r="6" spans="1:101" x14ac:dyDescent="0.25">
      <c r="A6" t="s">
        <v>112</v>
      </c>
      <c r="B6">
        <v>577598</v>
      </c>
      <c r="C6">
        <v>7116124</v>
      </c>
      <c r="D6" t="s">
        <v>102</v>
      </c>
      <c r="E6" t="s">
        <v>103</v>
      </c>
      <c r="F6" t="s">
        <v>104</v>
      </c>
      <c r="G6">
        <v>20110627</v>
      </c>
      <c r="H6" t="s">
        <v>113</v>
      </c>
      <c r="I6">
        <v>8.9999999999999993E-3</v>
      </c>
      <c r="J6">
        <v>0</v>
      </c>
      <c r="K6">
        <v>0</v>
      </c>
      <c r="L6">
        <v>0</v>
      </c>
      <c r="M6">
        <v>0.09</v>
      </c>
      <c r="N6">
        <v>0.93</v>
      </c>
      <c r="O6">
        <v>16.3</v>
      </c>
      <c r="P6">
        <v>0.1</v>
      </c>
      <c r="Q6">
        <v>5</v>
      </c>
      <c r="R6">
        <v>250</v>
      </c>
      <c r="S6">
        <v>0.34</v>
      </c>
      <c r="T6">
        <v>0.22</v>
      </c>
      <c r="U6">
        <v>0.1</v>
      </c>
      <c r="V6">
        <v>0.24</v>
      </c>
      <c r="W6">
        <v>28.7</v>
      </c>
      <c r="X6">
        <v>19.600000000000001</v>
      </c>
      <c r="Y6">
        <v>20</v>
      </c>
      <c r="Z6">
        <v>4.1399999999999997</v>
      </c>
      <c r="AA6">
        <v>92</v>
      </c>
      <c r="AB6">
        <v>3.99</v>
      </c>
      <c r="AC6">
        <v>4.1100000000000003</v>
      </c>
      <c r="AD6">
        <v>2.5000000000000001E-2</v>
      </c>
      <c r="AE6">
        <v>0.05</v>
      </c>
      <c r="AF6">
        <v>0.06</v>
      </c>
      <c r="AG6">
        <v>3.6999999999999998E-2</v>
      </c>
      <c r="AH6">
        <v>0.13</v>
      </c>
      <c r="AI6">
        <v>15.1</v>
      </c>
      <c r="AJ6">
        <v>14.4</v>
      </c>
      <c r="AK6">
        <v>0.21</v>
      </c>
      <c r="AL6">
        <v>2820</v>
      </c>
      <c r="AM6">
        <v>5.54</v>
      </c>
      <c r="AN6">
        <v>5.0000000000000001E-3</v>
      </c>
      <c r="AO6">
        <v>0.11</v>
      </c>
      <c r="AP6">
        <v>32.5</v>
      </c>
      <c r="AQ6">
        <v>1490</v>
      </c>
      <c r="AR6">
        <v>15.1</v>
      </c>
      <c r="AS6">
        <v>14.6</v>
      </c>
      <c r="AT6">
        <v>5.0000000000000001E-4</v>
      </c>
      <c r="AU6">
        <v>0.05</v>
      </c>
      <c r="AV6">
        <v>2.7</v>
      </c>
      <c r="AW6">
        <v>2.8</v>
      </c>
      <c r="AX6">
        <v>0.9</v>
      </c>
      <c r="AY6">
        <v>0.4</v>
      </c>
      <c r="AZ6">
        <v>8.3000000000000007</v>
      </c>
      <c r="BA6">
        <v>5.0000000000000001E-3</v>
      </c>
      <c r="BB6">
        <v>0.22</v>
      </c>
      <c r="BC6">
        <v>0.8</v>
      </c>
      <c r="BD6">
        <v>6.0000000000000001E-3</v>
      </c>
      <c r="BE6">
        <v>0.18</v>
      </c>
      <c r="BF6">
        <v>0.99</v>
      </c>
      <c r="BG6">
        <v>53</v>
      </c>
      <c r="BH6">
        <v>2.5000000000000001E-2</v>
      </c>
      <c r="BI6">
        <v>7.61</v>
      </c>
      <c r="BJ6">
        <v>97</v>
      </c>
      <c r="BK6">
        <v>1.4</v>
      </c>
    </row>
    <row r="7" spans="1:101" x14ac:dyDescent="0.25">
      <c r="A7" t="s">
        <v>114</v>
      </c>
      <c r="B7">
        <v>577557</v>
      </c>
      <c r="C7">
        <v>7116037</v>
      </c>
      <c r="D7" t="s">
        <v>102</v>
      </c>
      <c r="E7" t="s">
        <v>103</v>
      </c>
      <c r="F7" t="s">
        <v>104</v>
      </c>
      <c r="G7">
        <v>20110627</v>
      </c>
      <c r="H7" t="s">
        <v>115</v>
      </c>
      <c r="I7">
        <v>7.0000000000000001E-3</v>
      </c>
      <c r="J7">
        <v>0</v>
      </c>
      <c r="K7">
        <v>0</v>
      </c>
      <c r="L7">
        <v>0</v>
      </c>
      <c r="M7">
        <v>0.64</v>
      </c>
      <c r="N7">
        <v>0.83</v>
      </c>
      <c r="O7">
        <v>13.6</v>
      </c>
      <c r="P7">
        <v>0.1</v>
      </c>
      <c r="Q7">
        <v>5</v>
      </c>
      <c r="R7">
        <v>290</v>
      </c>
      <c r="S7">
        <v>0.4</v>
      </c>
      <c r="T7">
        <v>0.2</v>
      </c>
      <c r="U7">
        <v>0.53</v>
      </c>
      <c r="V7">
        <v>0.68</v>
      </c>
      <c r="W7">
        <v>31</v>
      </c>
      <c r="X7">
        <v>15</v>
      </c>
      <c r="Y7">
        <v>17</v>
      </c>
      <c r="Z7">
        <v>2.68</v>
      </c>
      <c r="AA7">
        <v>101.5</v>
      </c>
      <c r="AB7">
        <v>3.21</v>
      </c>
      <c r="AC7">
        <v>2.66</v>
      </c>
      <c r="AD7">
        <v>0.08</v>
      </c>
      <c r="AE7">
        <v>0.08</v>
      </c>
      <c r="AF7">
        <v>0.16</v>
      </c>
      <c r="AG7">
        <v>3.5000000000000003E-2</v>
      </c>
      <c r="AH7">
        <v>0.15</v>
      </c>
      <c r="AI7">
        <v>18.100000000000001</v>
      </c>
      <c r="AJ7">
        <v>16.5</v>
      </c>
      <c r="AK7">
        <v>0.56000000000000005</v>
      </c>
      <c r="AL7">
        <v>696</v>
      </c>
      <c r="AM7">
        <v>6.98</v>
      </c>
      <c r="AN7">
        <v>5.0000000000000001E-3</v>
      </c>
      <c r="AO7">
        <v>0.09</v>
      </c>
      <c r="AP7">
        <v>44.4</v>
      </c>
      <c r="AQ7">
        <v>1350</v>
      </c>
      <c r="AR7">
        <v>14.3</v>
      </c>
      <c r="AS7">
        <v>9.8000000000000007</v>
      </c>
      <c r="AT7">
        <v>2E-3</v>
      </c>
      <c r="AU7">
        <v>0.04</v>
      </c>
      <c r="AV7">
        <v>2.06</v>
      </c>
      <c r="AW7">
        <v>4</v>
      </c>
      <c r="AX7">
        <v>1.5</v>
      </c>
      <c r="AY7">
        <v>0.3</v>
      </c>
      <c r="AZ7">
        <v>26.4</v>
      </c>
      <c r="BA7">
        <v>5.0000000000000001E-3</v>
      </c>
      <c r="BB7">
        <v>0.11</v>
      </c>
      <c r="BC7">
        <v>1.4</v>
      </c>
      <c r="BD7">
        <v>7.0000000000000001E-3</v>
      </c>
      <c r="BE7">
        <v>0.31</v>
      </c>
      <c r="BF7">
        <v>1.38</v>
      </c>
      <c r="BG7">
        <v>37</v>
      </c>
      <c r="BH7">
        <v>2.5000000000000001E-2</v>
      </c>
      <c r="BI7">
        <v>15.6</v>
      </c>
      <c r="BJ7">
        <v>163</v>
      </c>
      <c r="BK7">
        <v>2.2999999999999998</v>
      </c>
    </row>
    <row r="8" spans="1:101" x14ac:dyDescent="0.25">
      <c r="A8" t="s">
        <v>116</v>
      </c>
      <c r="B8">
        <v>577505</v>
      </c>
      <c r="C8">
        <v>7115950</v>
      </c>
      <c r="D8" t="s">
        <v>102</v>
      </c>
      <c r="E8" t="s">
        <v>103</v>
      </c>
      <c r="F8" t="s">
        <v>104</v>
      </c>
      <c r="G8">
        <v>20110627</v>
      </c>
      <c r="H8" t="s">
        <v>117</v>
      </c>
      <c r="I8">
        <v>5.0000000000000001E-3</v>
      </c>
      <c r="J8">
        <v>0</v>
      </c>
      <c r="K8">
        <v>0</v>
      </c>
      <c r="L8">
        <v>0</v>
      </c>
      <c r="M8">
        <v>0.45</v>
      </c>
      <c r="N8">
        <v>1.61</v>
      </c>
      <c r="O8">
        <v>13.9</v>
      </c>
      <c r="P8">
        <v>0.1</v>
      </c>
      <c r="Q8">
        <v>5</v>
      </c>
      <c r="R8">
        <v>330</v>
      </c>
      <c r="S8">
        <v>0.5</v>
      </c>
      <c r="T8">
        <v>0.23</v>
      </c>
      <c r="U8">
        <v>0.68</v>
      </c>
      <c r="V8">
        <v>0.5</v>
      </c>
      <c r="W8">
        <v>71.900000000000006</v>
      </c>
      <c r="X8">
        <v>24</v>
      </c>
      <c r="Y8">
        <v>17</v>
      </c>
      <c r="Z8">
        <v>14.25</v>
      </c>
      <c r="AA8">
        <v>91.7</v>
      </c>
      <c r="AB8">
        <v>6.72</v>
      </c>
      <c r="AC8">
        <v>4.16</v>
      </c>
      <c r="AD8">
        <v>0.13</v>
      </c>
      <c r="AE8">
        <v>0.09</v>
      </c>
      <c r="AF8">
        <v>0.22</v>
      </c>
      <c r="AG8">
        <v>5.2999999999999999E-2</v>
      </c>
      <c r="AH8">
        <v>0.11</v>
      </c>
      <c r="AI8">
        <v>37.799999999999997</v>
      </c>
      <c r="AJ8">
        <v>27</v>
      </c>
      <c r="AK8">
        <v>0.65</v>
      </c>
      <c r="AL8">
        <v>421</v>
      </c>
      <c r="AM8">
        <v>3.84</v>
      </c>
      <c r="AN8">
        <v>0.01</v>
      </c>
      <c r="AO8">
        <v>0.12</v>
      </c>
      <c r="AP8">
        <v>41.8</v>
      </c>
      <c r="AQ8">
        <v>2370</v>
      </c>
      <c r="AR8">
        <v>22.2</v>
      </c>
      <c r="AS8">
        <v>8.9</v>
      </c>
      <c r="AT8">
        <v>1E-3</v>
      </c>
      <c r="AU8">
        <v>0.04</v>
      </c>
      <c r="AV8">
        <v>1.31</v>
      </c>
      <c r="AW8">
        <v>4.3</v>
      </c>
      <c r="AX8">
        <v>2</v>
      </c>
      <c r="AY8">
        <v>0.3</v>
      </c>
      <c r="AZ8">
        <v>35.700000000000003</v>
      </c>
      <c r="BA8">
        <v>0.01</v>
      </c>
      <c r="BB8">
        <v>0.08</v>
      </c>
      <c r="BC8">
        <v>2.8</v>
      </c>
      <c r="BD8">
        <v>5.0000000000000001E-3</v>
      </c>
      <c r="BE8">
        <v>0.54</v>
      </c>
      <c r="BF8">
        <v>1.18</v>
      </c>
      <c r="BG8">
        <v>40</v>
      </c>
      <c r="BH8">
        <v>2.5000000000000001E-2</v>
      </c>
      <c r="BI8">
        <v>17.5</v>
      </c>
      <c r="BJ8">
        <v>182</v>
      </c>
      <c r="BK8">
        <v>2</v>
      </c>
    </row>
    <row r="9" spans="1:101" x14ac:dyDescent="0.25">
      <c r="A9" t="s">
        <v>118</v>
      </c>
      <c r="B9">
        <v>574667</v>
      </c>
      <c r="C9">
        <v>7116188</v>
      </c>
      <c r="D9" t="s">
        <v>102</v>
      </c>
      <c r="E9" t="s">
        <v>103</v>
      </c>
      <c r="F9" t="s">
        <v>119</v>
      </c>
      <c r="G9">
        <v>20110627</v>
      </c>
      <c r="H9" t="s">
        <v>120</v>
      </c>
      <c r="I9">
        <v>5.0000000000000001E-3</v>
      </c>
      <c r="J9">
        <v>0</v>
      </c>
      <c r="K9">
        <v>0</v>
      </c>
      <c r="L9">
        <v>0</v>
      </c>
      <c r="M9">
        <v>0.31</v>
      </c>
      <c r="N9">
        <v>0.47</v>
      </c>
      <c r="O9">
        <v>48.2</v>
      </c>
      <c r="P9">
        <v>0.1</v>
      </c>
      <c r="Q9">
        <v>5</v>
      </c>
      <c r="R9">
        <v>450</v>
      </c>
      <c r="S9">
        <v>0.41</v>
      </c>
      <c r="T9">
        <v>0.39</v>
      </c>
      <c r="U9">
        <v>0.32</v>
      </c>
      <c r="V9">
        <v>1.55</v>
      </c>
      <c r="W9">
        <v>20.5</v>
      </c>
      <c r="X9">
        <v>28.3</v>
      </c>
      <c r="Y9">
        <v>9</v>
      </c>
      <c r="Z9">
        <v>6.44</v>
      </c>
      <c r="AA9">
        <v>127.5</v>
      </c>
      <c r="AB9">
        <v>3.32</v>
      </c>
      <c r="AC9">
        <v>2.09</v>
      </c>
      <c r="AD9">
        <v>0.05</v>
      </c>
      <c r="AE9">
        <v>0.05</v>
      </c>
      <c r="AF9">
        <v>0.13</v>
      </c>
      <c r="AG9">
        <v>0.03</v>
      </c>
      <c r="AH9">
        <v>0.13</v>
      </c>
      <c r="AI9">
        <v>9.4</v>
      </c>
      <c r="AJ9">
        <v>2.6</v>
      </c>
      <c r="AK9">
        <v>0.14000000000000001</v>
      </c>
      <c r="AL9">
        <v>6310</v>
      </c>
      <c r="AM9">
        <v>7.58</v>
      </c>
      <c r="AN9">
        <v>0.01</v>
      </c>
      <c r="AO9">
        <v>0.06</v>
      </c>
      <c r="AP9">
        <v>39.700000000000003</v>
      </c>
      <c r="AQ9">
        <v>2710</v>
      </c>
      <c r="AR9">
        <v>55.3</v>
      </c>
      <c r="AS9">
        <v>9.6999999999999993</v>
      </c>
      <c r="AT9">
        <v>1E-3</v>
      </c>
      <c r="AU9">
        <v>0.19</v>
      </c>
      <c r="AV9">
        <v>2.4700000000000002</v>
      </c>
      <c r="AW9">
        <v>1.5</v>
      </c>
      <c r="AX9">
        <v>1.5</v>
      </c>
      <c r="AY9">
        <v>0.2</v>
      </c>
      <c r="AZ9">
        <v>60.3</v>
      </c>
      <c r="BA9">
        <v>5.0000000000000001E-3</v>
      </c>
      <c r="BB9">
        <v>0.22</v>
      </c>
      <c r="BC9">
        <v>0.4</v>
      </c>
      <c r="BD9">
        <v>5.0000000000000001E-3</v>
      </c>
      <c r="BE9">
        <v>0.4</v>
      </c>
      <c r="BF9">
        <v>2.41</v>
      </c>
      <c r="BG9">
        <v>34</v>
      </c>
      <c r="BH9">
        <v>2.5000000000000001E-2</v>
      </c>
      <c r="BI9">
        <v>11.1</v>
      </c>
      <c r="BJ9">
        <v>200</v>
      </c>
      <c r="BK9">
        <v>1.2</v>
      </c>
    </row>
    <row r="10" spans="1:101" x14ac:dyDescent="0.25">
      <c r="A10" t="s">
        <v>121</v>
      </c>
      <c r="B10">
        <v>574576</v>
      </c>
      <c r="C10">
        <v>7116151</v>
      </c>
      <c r="D10" t="s">
        <v>102</v>
      </c>
      <c r="E10" t="s">
        <v>103</v>
      </c>
      <c r="F10" t="s">
        <v>119</v>
      </c>
      <c r="G10">
        <v>20110627</v>
      </c>
      <c r="H10" t="s">
        <v>122</v>
      </c>
      <c r="I10">
        <v>5.0000000000000001E-3</v>
      </c>
      <c r="J10">
        <v>0</v>
      </c>
      <c r="K10">
        <v>0</v>
      </c>
      <c r="L10">
        <v>0</v>
      </c>
      <c r="M10">
        <v>3.78</v>
      </c>
      <c r="N10">
        <v>0.94</v>
      </c>
      <c r="O10">
        <v>29.6</v>
      </c>
      <c r="P10">
        <v>0.1</v>
      </c>
      <c r="Q10">
        <v>5</v>
      </c>
      <c r="R10">
        <v>510</v>
      </c>
      <c r="S10">
        <v>0.38</v>
      </c>
      <c r="T10">
        <v>0.26</v>
      </c>
      <c r="U10">
        <v>0.04</v>
      </c>
      <c r="V10">
        <v>0.8</v>
      </c>
      <c r="W10">
        <v>47.3</v>
      </c>
      <c r="X10">
        <v>7.7</v>
      </c>
      <c r="Y10">
        <v>27</v>
      </c>
      <c r="Z10">
        <v>2.76</v>
      </c>
      <c r="AA10">
        <v>67.3</v>
      </c>
      <c r="AB10">
        <v>4.8600000000000003</v>
      </c>
      <c r="AC10">
        <v>3.51</v>
      </c>
      <c r="AD10">
        <v>0.11</v>
      </c>
      <c r="AE10">
        <v>7.0000000000000007E-2</v>
      </c>
      <c r="AF10">
        <v>0.46</v>
      </c>
      <c r="AG10">
        <v>6.0999999999999999E-2</v>
      </c>
      <c r="AH10">
        <v>0.15</v>
      </c>
      <c r="AI10">
        <v>26.7</v>
      </c>
      <c r="AJ10">
        <v>9.1</v>
      </c>
      <c r="AK10">
        <v>0.2</v>
      </c>
      <c r="AL10">
        <v>294</v>
      </c>
      <c r="AM10">
        <v>10.5</v>
      </c>
      <c r="AN10">
        <v>0.01</v>
      </c>
      <c r="AO10">
        <v>0.39</v>
      </c>
      <c r="AP10">
        <v>38</v>
      </c>
      <c r="AQ10">
        <v>1000</v>
      </c>
      <c r="AR10">
        <v>27.1</v>
      </c>
      <c r="AS10">
        <v>12.7</v>
      </c>
      <c r="AT10">
        <v>3.0000000000000001E-3</v>
      </c>
      <c r="AU10">
        <v>0.28000000000000003</v>
      </c>
      <c r="AV10">
        <v>5.67</v>
      </c>
      <c r="AW10">
        <v>3.8</v>
      </c>
      <c r="AX10">
        <v>8.1999999999999993</v>
      </c>
      <c r="AY10">
        <v>0.4</v>
      </c>
      <c r="AZ10">
        <v>155</v>
      </c>
      <c r="BA10">
        <v>5.0000000000000001E-3</v>
      </c>
      <c r="BB10">
        <v>0.16</v>
      </c>
      <c r="BC10">
        <v>4.5</v>
      </c>
      <c r="BD10">
        <v>1.6E-2</v>
      </c>
      <c r="BE10">
        <v>0.97</v>
      </c>
      <c r="BF10">
        <v>1.4</v>
      </c>
      <c r="BG10">
        <v>64</v>
      </c>
      <c r="BH10">
        <v>0.09</v>
      </c>
      <c r="BI10">
        <v>9.36</v>
      </c>
      <c r="BJ10">
        <v>214</v>
      </c>
      <c r="BK10">
        <v>3.4</v>
      </c>
    </row>
    <row r="11" spans="1:101" x14ac:dyDescent="0.25">
      <c r="A11" t="s">
        <v>123</v>
      </c>
      <c r="B11">
        <v>574513</v>
      </c>
      <c r="C11">
        <v>7116072</v>
      </c>
      <c r="D11" t="s">
        <v>102</v>
      </c>
      <c r="E11" t="s">
        <v>103</v>
      </c>
      <c r="F11" t="s">
        <v>119</v>
      </c>
      <c r="G11">
        <v>20110627</v>
      </c>
      <c r="H11" t="s">
        <v>124</v>
      </c>
      <c r="I11">
        <v>7.0000000000000001E-3</v>
      </c>
      <c r="J11">
        <v>0</v>
      </c>
      <c r="K11">
        <v>0</v>
      </c>
      <c r="L11">
        <v>0</v>
      </c>
      <c r="M11">
        <v>0.5</v>
      </c>
      <c r="N11">
        <v>0.66</v>
      </c>
      <c r="O11">
        <v>53.9</v>
      </c>
      <c r="P11">
        <v>0.1</v>
      </c>
      <c r="Q11">
        <v>5</v>
      </c>
      <c r="R11">
        <v>230</v>
      </c>
      <c r="S11">
        <v>0.46</v>
      </c>
      <c r="T11">
        <v>0.53</v>
      </c>
      <c r="U11">
        <v>0.15</v>
      </c>
      <c r="V11">
        <v>0.59</v>
      </c>
      <c r="W11">
        <v>21.5</v>
      </c>
      <c r="X11">
        <v>28.4</v>
      </c>
      <c r="Y11">
        <v>14</v>
      </c>
      <c r="Z11">
        <v>6.1</v>
      </c>
      <c r="AA11">
        <v>136.5</v>
      </c>
      <c r="AB11">
        <v>3.71</v>
      </c>
      <c r="AC11">
        <v>2.79</v>
      </c>
      <c r="AD11">
        <v>0.05</v>
      </c>
      <c r="AE11">
        <v>0.04</v>
      </c>
      <c r="AF11">
        <v>0.13</v>
      </c>
      <c r="AG11">
        <v>4.5999999999999999E-2</v>
      </c>
      <c r="AH11">
        <v>0.13</v>
      </c>
      <c r="AI11">
        <v>11.2</v>
      </c>
      <c r="AJ11">
        <v>3.2</v>
      </c>
      <c r="AK11">
        <v>0.13</v>
      </c>
      <c r="AL11">
        <v>2590</v>
      </c>
      <c r="AM11">
        <v>13</v>
      </c>
      <c r="AN11">
        <v>0.01</v>
      </c>
      <c r="AO11">
        <v>0.08</v>
      </c>
      <c r="AP11">
        <v>29.4</v>
      </c>
      <c r="AQ11">
        <v>2770</v>
      </c>
      <c r="AR11">
        <v>52.9</v>
      </c>
      <c r="AS11">
        <v>10.4</v>
      </c>
      <c r="AT11">
        <v>1E-3</v>
      </c>
      <c r="AU11">
        <v>0.17</v>
      </c>
      <c r="AV11">
        <v>3.25</v>
      </c>
      <c r="AW11">
        <v>1.1000000000000001</v>
      </c>
      <c r="AX11">
        <v>1.5</v>
      </c>
      <c r="AY11">
        <v>0.3</v>
      </c>
      <c r="AZ11">
        <v>39.200000000000003</v>
      </c>
      <c r="BA11">
        <v>5.0000000000000001E-3</v>
      </c>
      <c r="BB11">
        <v>0.38</v>
      </c>
      <c r="BC11">
        <v>0.4</v>
      </c>
      <c r="BD11">
        <v>5.0000000000000001E-3</v>
      </c>
      <c r="BE11">
        <v>0.42</v>
      </c>
      <c r="BF11">
        <v>3.09</v>
      </c>
      <c r="BG11">
        <v>47</v>
      </c>
      <c r="BH11">
        <v>0.06</v>
      </c>
      <c r="BI11">
        <v>7.14</v>
      </c>
      <c r="BJ11">
        <v>159</v>
      </c>
      <c r="BK11">
        <v>1.1000000000000001</v>
      </c>
    </row>
    <row r="12" spans="1:101" x14ac:dyDescent="0.25">
      <c r="A12" t="s">
        <v>125</v>
      </c>
      <c r="B12">
        <v>574363</v>
      </c>
      <c r="C12">
        <v>7116051</v>
      </c>
      <c r="D12" t="s">
        <v>102</v>
      </c>
      <c r="E12" t="s">
        <v>103</v>
      </c>
      <c r="F12" t="s">
        <v>119</v>
      </c>
      <c r="G12">
        <v>20110627</v>
      </c>
      <c r="H12" t="s">
        <v>126</v>
      </c>
      <c r="I12">
        <v>3.0000000000000001E-3</v>
      </c>
      <c r="J12">
        <v>0</v>
      </c>
      <c r="K12">
        <v>0</v>
      </c>
      <c r="L12">
        <v>0</v>
      </c>
      <c r="M12">
        <v>0.12</v>
      </c>
      <c r="N12">
        <v>0.56000000000000005</v>
      </c>
      <c r="O12">
        <v>45.4</v>
      </c>
      <c r="P12">
        <v>0.1</v>
      </c>
      <c r="Q12">
        <v>5</v>
      </c>
      <c r="R12">
        <v>380</v>
      </c>
      <c r="S12">
        <v>0.18</v>
      </c>
      <c r="T12">
        <v>0.46</v>
      </c>
      <c r="U12">
        <v>7.0000000000000007E-2</v>
      </c>
      <c r="V12">
        <v>1.03</v>
      </c>
      <c r="W12">
        <v>16.399999999999999</v>
      </c>
      <c r="X12">
        <v>32.9</v>
      </c>
      <c r="Y12">
        <v>14</v>
      </c>
      <c r="Z12">
        <v>5.52</v>
      </c>
      <c r="AA12">
        <v>48</v>
      </c>
      <c r="AB12">
        <v>2.2400000000000002</v>
      </c>
      <c r="AC12">
        <v>3.84</v>
      </c>
      <c r="AD12">
        <v>2.5000000000000001E-2</v>
      </c>
      <c r="AE12">
        <v>0.01</v>
      </c>
      <c r="AF12">
        <v>0.05</v>
      </c>
      <c r="AG12">
        <v>2.4E-2</v>
      </c>
      <c r="AH12">
        <v>7.0000000000000007E-2</v>
      </c>
      <c r="AI12">
        <v>6.7</v>
      </c>
      <c r="AJ12">
        <v>1.5</v>
      </c>
      <c r="AK12">
        <v>0.05</v>
      </c>
      <c r="AL12">
        <v>5940</v>
      </c>
      <c r="AM12">
        <v>6.91</v>
      </c>
      <c r="AN12">
        <v>0.01</v>
      </c>
      <c r="AO12">
        <v>0.13</v>
      </c>
      <c r="AP12">
        <v>22.3</v>
      </c>
      <c r="AQ12">
        <v>950</v>
      </c>
      <c r="AR12">
        <v>42.3</v>
      </c>
      <c r="AS12">
        <v>10.199999999999999</v>
      </c>
      <c r="AT12">
        <v>5.0000000000000001E-4</v>
      </c>
      <c r="AU12">
        <v>0.09</v>
      </c>
      <c r="AV12">
        <v>1.65</v>
      </c>
      <c r="AW12">
        <v>0.4</v>
      </c>
      <c r="AX12">
        <v>0.5</v>
      </c>
      <c r="AY12">
        <v>0.6</v>
      </c>
      <c r="AZ12">
        <v>11</v>
      </c>
      <c r="BA12">
        <v>5.0000000000000001E-3</v>
      </c>
      <c r="BB12">
        <v>0.13</v>
      </c>
      <c r="BC12">
        <v>0.1</v>
      </c>
      <c r="BD12">
        <v>1.2999999999999999E-2</v>
      </c>
      <c r="BE12">
        <v>0.39</v>
      </c>
      <c r="BF12">
        <v>0.56000000000000005</v>
      </c>
      <c r="BG12">
        <v>52</v>
      </c>
      <c r="BH12">
        <v>0.11</v>
      </c>
      <c r="BI12">
        <v>1.64</v>
      </c>
      <c r="BJ12">
        <v>129</v>
      </c>
      <c r="BK12">
        <v>0.25</v>
      </c>
    </row>
    <row r="13" spans="1:101" x14ac:dyDescent="0.25">
      <c r="A13" t="s">
        <v>127</v>
      </c>
      <c r="B13">
        <v>574261</v>
      </c>
      <c r="C13">
        <v>7115989</v>
      </c>
      <c r="D13" t="s">
        <v>102</v>
      </c>
      <c r="E13" t="s">
        <v>103</v>
      </c>
      <c r="F13" t="s">
        <v>119</v>
      </c>
      <c r="G13">
        <v>20110627</v>
      </c>
      <c r="H13" t="s">
        <v>128</v>
      </c>
      <c r="I13">
        <v>6.0000000000000001E-3</v>
      </c>
      <c r="J13">
        <v>0</v>
      </c>
      <c r="K13">
        <v>0</v>
      </c>
      <c r="L13">
        <v>0</v>
      </c>
      <c r="M13">
        <v>0.17</v>
      </c>
      <c r="N13">
        <v>0.92</v>
      </c>
      <c r="O13">
        <v>51.3</v>
      </c>
      <c r="P13">
        <v>0.1</v>
      </c>
      <c r="Q13">
        <v>5</v>
      </c>
      <c r="R13">
        <v>320</v>
      </c>
      <c r="S13">
        <v>0.9</v>
      </c>
      <c r="T13">
        <v>0.42</v>
      </c>
      <c r="U13">
        <v>0.26</v>
      </c>
      <c r="V13">
        <v>0.3</v>
      </c>
      <c r="W13">
        <v>62.1</v>
      </c>
      <c r="X13">
        <v>34.5</v>
      </c>
      <c r="Y13">
        <v>30</v>
      </c>
      <c r="Z13">
        <v>14.5</v>
      </c>
      <c r="AA13">
        <v>110</v>
      </c>
      <c r="AB13">
        <v>5.12</v>
      </c>
      <c r="AC13">
        <v>3.05</v>
      </c>
      <c r="AD13">
        <v>0.12</v>
      </c>
      <c r="AE13">
        <v>0.04</v>
      </c>
      <c r="AF13">
        <v>0.09</v>
      </c>
      <c r="AG13">
        <v>4.4999999999999998E-2</v>
      </c>
      <c r="AH13">
        <v>0.17</v>
      </c>
      <c r="AI13">
        <v>33.700000000000003</v>
      </c>
      <c r="AJ13">
        <v>7.1</v>
      </c>
      <c r="AK13">
        <v>0.25</v>
      </c>
      <c r="AL13">
        <v>1580</v>
      </c>
      <c r="AM13">
        <v>4.67</v>
      </c>
      <c r="AN13">
        <v>5.0000000000000001E-3</v>
      </c>
      <c r="AO13">
        <v>0.11</v>
      </c>
      <c r="AP13">
        <v>62.3</v>
      </c>
      <c r="AQ13">
        <v>2350</v>
      </c>
      <c r="AR13">
        <v>39.299999999999997</v>
      </c>
      <c r="AS13">
        <v>14.7</v>
      </c>
      <c r="AT13">
        <v>5.0000000000000001E-4</v>
      </c>
      <c r="AU13">
        <v>0.12</v>
      </c>
      <c r="AV13">
        <v>2.78</v>
      </c>
      <c r="AW13">
        <v>3.7</v>
      </c>
      <c r="AX13">
        <v>1.5</v>
      </c>
      <c r="AY13">
        <v>0.3</v>
      </c>
      <c r="AZ13">
        <v>52</v>
      </c>
      <c r="BA13">
        <v>5.0000000000000001E-3</v>
      </c>
      <c r="BB13">
        <v>0.2</v>
      </c>
      <c r="BC13">
        <v>1.4</v>
      </c>
      <c r="BD13">
        <v>6.0000000000000001E-3</v>
      </c>
      <c r="BE13">
        <v>0.48</v>
      </c>
      <c r="BF13">
        <v>2.67</v>
      </c>
      <c r="BG13">
        <v>32</v>
      </c>
      <c r="BH13">
        <v>2.5000000000000001E-2</v>
      </c>
      <c r="BI13">
        <v>22.7</v>
      </c>
      <c r="BJ13">
        <v>168</v>
      </c>
      <c r="BK13">
        <v>1.2</v>
      </c>
    </row>
    <row r="14" spans="1:101" x14ac:dyDescent="0.25">
      <c r="A14" t="s">
        <v>129</v>
      </c>
      <c r="B14">
        <v>574257</v>
      </c>
      <c r="C14">
        <v>7116074</v>
      </c>
      <c r="D14" t="s">
        <v>102</v>
      </c>
      <c r="E14" t="s">
        <v>103</v>
      </c>
      <c r="F14" t="s">
        <v>119</v>
      </c>
      <c r="G14">
        <v>20110627</v>
      </c>
      <c r="H14" t="s">
        <v>130</v>
      </c>
      <c r="I14">
        <v>2E-3</v>
      </c>
      <c r="J14">
        <v>0</v>
      </c>
      <c r="K14">
        <v>0</v>
      </c>
      <c r="L14">
        <v>0</v>
      </c>
      <c r="M14">
        <v>0.06</v>
      </c>
      <c r="N14">
        <v>0.12</v>
      </c>
      <c r="O14">
        <v>6.1</v>
      </c>
      <c r="P14">
        <v>0.1</v>
      </c>
      <c r="Q14">
        <v>5</v>
      </c>
      <c r="R14">
        <v>110</v>
      </c>
      <c r="S14">
        <v>0.15</v>
      </c>
      <c r="T14">
        <v>0.04</v>
      </c>
      <c r="U14">
        <v>0.82</v>
      </c>
      <c r="V14">
        <v>18.399999999999999</v>
      </c>
      <c r="W14">
        <v>4</v>
      </c>
      <c r="X14">
        <v>406</v>
      </c>
      <c r="Y14">
        <v>0.5</v>
      </c>
      <c r="Z14">
        <v>1.17</v>
      </c>
      <c r="AA14">
        <v>15</v>
      </c>
      <c r="AB14">
        <v>36.700000000000003</v>
      </c>
      <c r="AC14">
        <v>0.99</v>
      </c>
      <c r="AD14">
        <v>0.09</v>
      </c>
      <c r="AE14">
        <v>0.01</v>
      </c>
      <c r="AF14">
        <v>0.08</v>
      </c>
      <c r="AG14">
        <v>5.0000000000000001E-3</v>
      </c>
      <c r="AH14">
        <v>0.04</v>
      </c>
      <c r="AI14">
        <v>3.5</v>
      </c>
      <c r="AJ14">
        <v>1.1000000000000001</v>
      </c>
      <c r="AK14">
        <v>0.17</v>
      </c>
      <c r="AL14">
        <v>39800</v>
      </c>
      <c r="AM14">
        <v>1.5</v>
      </c>
      <c r="AN14">
        <v>5.0000000000000001E-3</v>
      </c>
      <c r="AO14">
        <v>2.5000000000000001E-2</v>
      </c>
      <c r="AP14">
        <v>682</v>
      </c>
      <c r="AQ14">
        <v>370</v>
      </c>
      <c r="AR14">
        <v>3.2</v>
      </c>
      <c r="AS14">
        <v>2.2999999999999998</v>
      </c>
      <c r="AT14">
        <v>1E-3</v>
      </c>
      <c r="AU14">
        <v>0.45</v>
      </c>
      <c r="AV14">
        <v>0.3</v>
      </c>
      <c r="AW14">
        <v>0.6</v>
      </c>
      <c r="AX14">
        <v>0.4</v>
      </c>
      <c r="AY14">
        <v>0.1</v>
      </c>
      <c r="AZ14">
        <v>267</v>
      </c>
      <c r="BA14">
        <v>5.0000000000000001E-3</v>
      </c>
      <c r="BB14">
        <v>0.03</v>
      </c>
      <c r="BC14">
        <v>0.4</v>
      </c>
      <c r="BD14">
        <v>2.5000000000000001E-3</v>
      </c>
      <c r="BE14">
        <v>0.96</v>
      </c>
      <c r="BF14">
        <v>50.7</v>
      </c>
      <c r="BG14">
        <v>8</v>
      </c>
      <c r="BH14">
        <v>2.5000000000000001E-2</v>
      </c>
      <c r="BI14">
        <v>6.16</v>
      </c>
      <c r="BJ14">
        <v>2810</v>
      </c>
      <c r="BK14">
        <v>0.5</v>
      </c>
    </row>
    <row r="15" spans="1:101" x14ac:dyDescent="0.25">
      <c r="A15" t="s">
        <v>131</v>
      </c>
      <c r="B15">
        <v>574735</v>
      </c>
      <c r="C15">
        <v>7115187</v>
      </c>
      <c r="D15" t="s">
        <v>102</v>
      </c>
      <c r="E15" t="s">
        <v>103</v>
      </c>
      <c r="F15" t="s">
        <v>119</v>
      </c>
      <c r="G15">
        <v>20110627</v>
      </c>
      <c r="H15" t="s">
        <v>132</v>
      </c>
      <c r="I15">
        <v>8.9999999999999993E-3</v>
      </c>
      <c r="J15">
        <v>0</v>
      </c>
      <c r="K15">
        <v>0</v>
      </c>
      <c r="L15">
        <v>0</v>
      </c>
      <c r="M15">
        <v>0.13</v>
      </c>
      <c r="N15">
        <v>1.34</v>
      </c>
      <c r="O15">
        <v>10.1</v>
      </c>
      <c r="P15">
        <v>0.1</v>
      </c>
      <c r="Q15">
        <v>5</v>
      </c>
      <c r="R15">
        <v>180</v>
      </c>
      <c r="S15">
        <v>1.07</v>
      </c>
      <c r="T15">
        <v>0.28000000000000003</v>
      </c>
      <c r="U15">
        <v>1.54</v>
      </c>
      <c r="V15">
        <v>0.62</v>
      </c>
      <c r="W15">
        <v>16.55</v>
      </c>
      <c r="X15">
        <v>15</v>
      </c>
      <c r="Y15">
        <v>27</v>
      </c>
      <c r="Z15">
        <v>2.6</v>
      </c>
      <c r="AA15">
        <v>49.8</v>
      </c>
      <c r="AB15">
        <v>4.99</v>
      </c>
      <c r="AC15">
        <v>3.67</v>
      </c>
      <c r="AD15">
        <v>0.06</v>
      </c>
      <c r="AE15">
        <v>0.06</v>
      </c>
      <c r="AF15">
        <v>0.1</v>
      </c>
      <c r="AG15">
        <v>4.8000000000000001E-2</v>
      </c>
      <c r="AH15">
        <v>7.0000000000000007E-2</v>
      </c>
      <c r="AI15">
        <v>8.6999999999999993</v>
      </c>
      <c r="AJ15">
        <v>13.4</v>
      </c>
      <c r="AK15">
        <v>0.65</v>
      </c>
      <c r="AL15">
        <v>1740</v>
      </c>
      <c r="AM15">
        <v>1.03</v>
      </c>
      <c r="AN15">
        <v>0.01</v>
      </c>
      <c r="AO15">
        <v>0.24</v>
      </c>
      <c r="AP15">
        <v>32.6</v>
      </c>
      <c r="AQ15">
        <v>1370</v>
      </c>
      <c r="AR15">
        <v>15.1</v>
      </c>
      <c r="AS15">
        <v>7.5</v>
      </c>
      <c r="AT15">
        <v>1E-3</v>
      </c>
      <c r="AU15">
        <v>0.15</v>
      </c>
      <c r="AV15">
        <v>0.59</v>
      </c>
      <c r="AW15">
        <v>6.7</v>
      </c>
      <c r="AX15">
        <v>1.6</v>
      </c>
      <c r="AY15">
        <v>0.3</v>
      </c>
      <c r="AZ15">
        <v>25.9</v>
      </c>
      <c r="BA15">
        <v>5.0000000000000001E-3</v>
      </c>
      <c r="BB15">
        <v>7.0000000000000007E-2</v>
      </c>
      <c r="BC15">
        <v>0.7</v>
      </c>
      <c r="BD15">
        <v>8.9999999999999993E-3</v>
      </c>
      <c r="BE15">
        <v>0.11</v>
      </c>
      <c r="BF15">
        <v>0.66</v>
      </c>
      <c r="BG15">
        <v>42</v>
      </c>
      <c r="BH15">
        <v>0.05</v>
      </c>
      <c r="BI15">
        <v>21.6</v>
      </c>
      <c r="BJ15">
        <v>109</v>
      </c>
      <c r="BK15">
        <v>1.6</v>
      </c>
    </row>
    <row r="16" spans="1:101" x14ac:dyDescent="0.25">
      <c r="A16" t="s">
        <v>133</v>
      </c>
      <c r="B16">
        <v>574734</v>
      </c>
      <c r="C16">
        <v>7115288</v>
      </c>
      <c r="D16" t="s">
        <v>102</v>
      </c>
      <c r="E16" t="s">
        <v>103</v>
      </c>
      <c r="F16" t="s">
        <v>119</v>
      </c>
      <c r="G16">
        <v>20110627</v>
      </c>
      <c r="H16" t="s">
        <v>134</v>
      </c>
      <c r="I16">
        <v>3.0000000000000001E-3</v>
      </c>
      <c r="J16">
        <v>0</v>
      </c>
      <c r="K16">
        <v>0</v>
      </c>
      <c r="L16">
        <v>0</v>
      </c>
      <c r="M16">
        <v>0.1</v>
      </c>
      <c r="N16">
        <v>1.97</v>
      </c>
      <c r="O16">
        <v>14.7</v>
      </c>
      <c r="P16">
        <v>0.1</v>
      </c>
      <c r="Q16">
        <v>5</v>
      </c>
      <c r="R16">
        <v>340</v>
      </c>
      <c r="S16">
        <v>1.19</v>
      </c>
      <c r="T16">
        <v>0.18</v>
      </c>
      <c r="U16">
        <v>0.6</v>
      </c>
      <c r="V16">
        <v>0.45</v>
      </c>
      <c r="W16">
        <v>49.4</v>
      </c>
      <c r="X16">
        <v>42.9</v>
      </c>
      <c r="Y16">
        <v>197</v>
      </c>
      <c r="Z16">
        <v>3</v>
      </c>
      <c r="AA16">
        <v>80.2</v>
      </c>
      <c r="AB16">
        <v>5.94</v>
      </c>
      <c r="AC16">
        <v>7.55</v>
      </c>
      <c r="AD16">
        <v>0.1</v>
      </c>
      <c r="AE16">
        <v>0.06</v>
      </c>
      <c r="AF16">
        <v>0.12</v>
      </c>
      <c r="AG16">
        <v>4.3999999999999997E-2</v>
      </c>
      <c r="AH16">
        <v>0.12</v>
      </c>
      <c r="AI16">
        <v>22.9</v>
      </c>
      <c r="AJ16">
        <v>19.7</v>
      </c>
      <c r="AK16">
        <v>3.23</v>
      </c>
      <c r="AL16">
        <v>1150</v>
      </c>
      <c r="AM16">
        <v>1.18</v>
      </c>
      <c r="AN16">
        <v>0.01</v>
      </c>
      <c r="AO16">
        <v>1.8</v>
      </c>
      <c r="AP16">
        <v>294</v>
      </c>
      <c r="AQ16">
        <v>1650</v>
      </c>
      <c r="AR16">
        <v>11.3</v>
      </c>
      <c r="AS16">
        <v>9.1999999999999993</v>
      </c>
      <c r="AT16">
        <v>5.0000000000000001E-4</v>
      </c>
      <c r="AU16">
        <v>7.0000000000000007E-2</v>
      </c>
      <c r="AV16">
        <v>0.56000000000000005</v>
      </c>
      <c r="AW16">
        <v>6.9</v>
      </c>
      <c r="AX16">
        <v>0.7</v>
      </c>
      <c r="AY16">
        <v>0.5</v>
      </c>
      <c r="AZ16">
        <v>45.2</v>
      </c>
      <c r="BA16">
        <v>0.01</v>
      </c>
      <c r="BB16">
        <v>0.1</v>
      </c>
      <c r="BC16">
        <v>1</v>
      </c>
      <c r="BD16">
        <v>5.5E-2</v>
      </c>
      <c r="BE16">
        <v>0.08</v>
      </c>
      <c r="BF16">
        <v>0.52</v>
      </c>
      <c r="BG16">
        <v>90</v>
      </c>
      <c r="BH16">
        <v>0.08</v>
      </c>
      <c r="BI16">
        <v>11</v>
      </c>
      <c r="BJ16">
        <v>105</v>
      </c>
      <c r="BK16">
        <v>1.6</v>
      </c>
    </row>
    <row r="17" spans="1:63" x14ac:dyDescent="0.25">
      <c r="A17" t="s">
        <v>135</v>
      </c>
      <c r="B17">
        <v>574712</v>
      </c>
      <c r="C17">
        <v>7115396</v>
      </c>
      <c r="D17" t="s">
        <v>102</v>
      </c>
      <c r="E17" t="s">
        <v>103</v>
      </c>
      <c r="F17" t="s">
        <v>119</v>
      </c>
      <c r="G17">
        <v>20110627</v>
      </c>
      <c r="H17" t="s">
        <v>136</v>
      </c>
      <c r="I17">
        <v>2E-3</v>
      </c>
      <c r="J17">
        <v>0</v>
      </c>
      <c r="K17">
        <v>0</v>
      </c>
      <c r="L17">
        <v>0</v>
      </c>
      <c r="M17">
        <v>0.05</v>
      </c>
      <c r="N17">
        <v>1.41</v>
      </c>
      <c r="O17">
        <v>5.5</v>
      </c>
      <c r="P17">
        <v>0.1</v>
      </c>
      <c r="Q17">
        <v>5</v>
      </c>
      <c r="R17">
        <v>190</v>
      </c>
      <c r="S17">
        <v>0.39</v>
      </c>
      <c r="T17">
        <v>0.21</v>
      </c>
      <c r="U17">
        <v>0.22</v>
      </c>
      <c r="V17">
        <v>0.24</v>
      </c>
      <c r="W17">
        <v>14.4</v>
      </c>
      <c r="X17">
        <v>23.7</v>
      </c>
      <c r="Y17">
        <v>383</v>
      </c>
      <c r="Z17">
        <v>1.47</v>
      </c>
      <c r="AA17">
        <v>19.600000000000001</v>
      </c>
      <c r="AB17">
        <v>4.4400000000000004</v>
      </c>
      <c r="AC17">
        <v>4.47</v>
      </c>
      <c r="AD17">
        <v>2.5000000000000001E-2</v>
      </c>
      <c r="AE17">
        <v>0.01</v>
      </c>
      <c r="AF17">
        <v>0.02</v>
      </c>
      <c r="AG17">
        <v>2.4E-2</v>
      </c>
      <c r="AH17">
        <v>0.06</v>
      </c>
      <c r="AI17">
        <v>7.4</v>
      </c>
      <c r="AJ17">
        <v>13.8</v>
      </c>
      <c r="AK17">
        <v>1.36</v>
      </c>
      <c r="AL17">
        <v>810</v>
      </c>
      <c r="AM17">
        <v>1.31</v>
      </c>
      <c r="AN17">
        <v>5.0000000000000001E-3</v>
      </c>
      <c r="AO17">
        <v>0.22</v>
      </c>
      <c r="AP17">
        <v>213</v>
      </c>
      <c r="AQ17">
        <v>1610</v>
      </c>
      <c r="AR17">
        <v>8.6</v>
      </c>
      <c r="AS17">
        <v>10.8</v>
      </c>
      <c r="AT17">
        <v>1E-3</v>
      </c>
      <c r="AU17">
        <v>7.0000000000000007E-2</v>
      </c>
      <c r="AV17">
        <v>0.41</v>
      </c>
      <c r="AW17">
        <v>1.4</v>
      </c>
      <c r="AX17">
        <v>0.2</v>
      </c>
      <c r="AY17">
        <v>0.5</v>
      </c>
      <c r="AZ17">
        <v>12.9</v>
      </c>
      <c r="BA17">
        <v>5.0000000000000001E-3</v>
      </c>
      <c r="BB17">
        <v>0.06</v>
      </c>
      <c r="BC17">
        <v>0.3</v>
      </c>
      <c r="BD17">
        <v>1.4999999999999999E-2</v>
      </c>
      <c r="BE17">
        <v>0.11</v>
      </c>
      <c r="BF17">
        <v>0.46</v>
      </c>
      <c r="BG17">
        <v>49</v>
      </c>
      <c r="BH17">
        <v>0.14000000000000001</v>
      </c>
      <c r="BI17">
        <v>2.96</v>
      </c>
      <c r="BJ17">
        <v>100</v>
      </c>
      <c r="BK17">
        <v>0.25</v>
      </c>
    </row>
    <row r="18" spans="1:63" x14ac:dyDescent="0.25">
      <c r="A18" t="s">
        <v>137</v>
      </c>
      <c r="B18">
        <v>574817</v>
      </c>
      <c r="C18">
        <v>7115454</v>
      </c>
      <c r="D18" t="s">
        <v>102</v>
      </c>
      <c r="E18" t="s">
        <v>103</v>
      </c>
      <c r="F18" t="s">
        <v>119</v>
      </c>
      <c r="G18">
        <v>20110627</v>
      </c>
      <c r="H18" t="s">
        <v>138</v>
      </c>
      <c r="I18">
        <v>2E-3</v>
      </c>
      <c r="J18">
        <v>0</v>
      </c>
      <c r="K18">
        <v>0</v>
      </c>
      <c r="L18">
        <v>0</v>
      </c>
      <c r="M18">
        <v>0.37</v>
      </c>
      <c r="N18">
        <v>2.4700000000000002</v>
      </c>
      <c r="O18">
        <v>9.5</v>
      </c>
      <c r="P18">
        <v>0.1</v>
      </c>
      <c r="Q18">
        <v>5</v>
      </c>
      <c r="R18">
        <v>790</v>
      </c>
      <c r="S18">
        <v>1.5</v>
      </c>
      <c r="T18">
        <v>0.11</v>
      </c>
      <c r="U18">
        <v>0.38</v>
      </c>
      <c r="V18">
        <v>0.74</v>
      </c>
      <c r="W18">
        <v>69.2</v>
      </c>
      <c r="X18">
        <v>33.799999999999997</v>
      </c>
      <c r="Y18">
        <v>184</v>
      </c>
      <c r="Z18">
        <v>7.23</v>
      </c>
      <c r="AA18">
        <v>60.5</v>
      </c>
      <c r="AB18">
        <v>5.79</v>
      </c>
      <c r="AC18">
        <v>9.6</v>
      </c>
      <c r="AD18">
        <v>0.1</v>
      </c>
      <c r="AE18">
        <v>0.03</v>
      </c>
      <c r="AF18">
        <v>0.05</v>
      </c>
      <c r="AG18">
        <v>6.9000000000000006E-2</v>
      </c>
      <c r="AH18">
        <v>0.15</v>
      </c>
      <c r="AI18">
        <v>27.5</v>
      </c>
      <c r="AJ18">
        <v>43.5</v>
      </c>
      <c r="AK18">
        <v>1.56</v>
      </c>
      <c r="AL18">
        <v>1380</v>
      </c>
      <c r="AM18">
        <v>2.38</v>
      </c>
      <c r="AN18">
        <v>0.01</v>
      </c>
      <c r="AO18">
        <v>3.06</v>
      </c>
      <c r="AP18">
        <v>87.3</v>
      </c>
      <c r="AQ18">
        <v>1440</v>
      </c>
      <c r="AR18">
        <v>9.6999999999999993</v>
      </c>
      <c r="AS18">
        <v>24.7</v>
      </c>
      <c r="AT18">
        <v>1E-3</v>
      </c>
      <c r="AU18">
        <v>0.1</v>
      </c>
      <c r="AV18">
        <v>1.42</v>
      </c>
      <c r="AW18">
        <v>2.9</v>
      </c>
      <c r="AX18">
        <v>1.3</v>
      </c>
      <c r="AY18">
        <v>0.7</v>
      </c>
      <c r="AZ18">
        <v>33.5</v>
      </c>
      <c r="BA18">
        <v>0.01</v>
      </c>
      <c r="BB18">
        <v>0.04</v>
      </c>
      <c r="BC18">
        <v>0.2</v>
      </c>
      <c r="BD18">
        <v>0.113</v>
      </c>
      <c r="BE18">
        <v>0.18</v>
      </c>
      <c r="BF18">
        <v>0.91</v>
      </c>
      <c r="BG18">
        <v>162</v>
      </c>
      <c r="BH18">
        <v>0.2</v>
      </c>
      <c r="BI18">
        <v>8.11</v>
      </c>
      <c r="BJ18">
        <v>118</v>
      </c>
      <c r="BK18">
        <v>0.7</v>
      </c>
    </row>
    <row r="19" spans="1:63" x14ac:dyDescent="0.25">
      <c r="A19" t="s">
        <v>139</v>
      </c>
      <c r="B19">
        <v>574841</v>
      </c>
      <c r="C19">
        <v>7115552</v>
      </c>
      <c r="D19" t="s">
        <v>102</v>
      </c>
      <c r="E19" t="s">
        <v>103</v>
      </c>
      <c r="F19" t="s">
        <v>119</v>
      </c>
      <c r="G19">
        <v>20110627</v>
      </c>
      <c r="H19" t="s">
        <v>140</v>
      </c>
      <c r="I19">
        <v>1E-3</v>
      </c>
      <c r="J19">
        <v>0</v>
      </c>
      <c r="K19">
        <v>0</v>
      </c>
      <c r="L19">
        <v>0</v>
      </c>
      <c r="M19">
        <v>0.06</v>
      </c>
      <c r="N19">
        <v>2.12</v>
      </c>
      <c r="O19">
        <v>15.7</v>
      </c>
      <c r="P19">
        <v>0.1</v>
      </c>
      <c r="Q19">
        <v>5</v>
      </c>
      <c r="R19">
        <v>240</v>
      </c>
      <c r="S19">
        <v>0.65</v>
      </c>
      <c r="T19">
        <v>0.3</v>
      </c>
      <c r="U19">
        <v>0.24</v>
      </c>
      <c r="V19">
        <v>0.14000000000000001</v>
      </c>
      <c r="W19">
        <v>50.5</v>
      </c>
      <c r="X19">
        <v>18.600000000000001</v>
      </c>
      <c r="Y19">
        <v>67</v>
      </c>
      <c r="Z19">
        <v>6.92</v>
      </c>
      <c r="AA19">
        <v>28.8</v>
      </c>
      <c r="AB19">
        <v>5.35</v>
      </c>
      <c r="AC19">
        <v>8.4600000000000009</v>
      </c>
      <c r="AD19">
        <v>0.06</v>
      </c>
      <c r="AE19">
        <v>0.01</v>
      </c>
      <c r="AF19">
        <v>0.03</v>
      </c>
      <c r="AG19">
        <v>4.8000000000000001E-2</v>
      </c>
      <c r="AH19">
        <v>0.05</v>
      </c>
      <c r="AI19">
        <v>19.399999999999999</v>
      </c>
      <c r="AJ19">
        <v>39.299999999999997</v>
      </c>
      <c r="AK19">
        <v>0.93</v>
      </c>
      <c r="AL19">
        <v>1200</v>
      </c>
      <c r="AM19">
        <v>1.96</v>
      </c>
      <c r="AN19">
        <v>5.0000000000000001E-3</v>
      </c>
      <c r="AO19">
        <v>0.77</v>
      </c>
      <c r="AP19">
        <v>37.4</v>
      </c>
      <c r="AQ19">
        <v>1480</v>
      </c>
      <c r="AR19">
        <v>20.100000000000001</v>
      </c>
      <c r="AS19">
        <v>11</v>
      </c>
      <c r="AT19">
        <v>1E-3</v>
      </c>
      <c r="AU19">
        <v>7.0000000000000007E-2</v>
      </c>
      <c r="AV19">
        <v>0.56000000000000005</v>
      </c>
      <c r="AW19">
        <v>2.4</v>
      </c>
      <c r="AX19">
        <v>0.6</v>
      </c>
      <c r="AY19">
        <v>0.6</v>
      </c>
      <c r="AZ19">
        <v>27.9</v>
      </c>
      <c r="BA19">
        <v>5.0000000000000001E-3</v>
      </c>
      <c r="BB19">
        <v>0.04</v>
      </c>
      <c r="BC19">
        <v>0.5</v>
      </c>
      <c r="BD19">
        <v>2.1999999999999999E-2</v>
      </c>
      <c r="BE19">
        <v>0.18</v>
      </c>
      <c r="BF19">
        <v>0.49</v>
      </c>
      <c r="BG19">
        <v>97</v>
      </c>
      <c r="BH19">
        <v>0.12</v>
      </c>
      <c r="BI19">
        <v>5.6</v>
      </c>
      <c r="BJ19">
        <v>70</v>
      </c>
      <c r="BK19">
        <v>0.25</v>
      </c>
    </row>
    <row r="20" spans="1:63" x14ac:dyDescent="0.25">
      <c r="A20" t="s">
        <v>141</v>
      </c>
      <c r="B20">
        <v>574890</v>
      </c>
      <c r="C20">
        <v>7115644</v>
      </c>
      <c r="D20" t="s">
        <v>102</v>
      </c>
      <c r="E20" t="s">
        <v>103</v>
      </c>
      <c r="F20" t="s">
        <v>119</v>
      </c>
      <c r="G20">
        <v>20110627</v>
      </c>
      <c r="H20" t="s">
        <v>142</v>
      </c>
      <c r="I20">
        <v>4.0000000000000001E-3</v>
      </c>
      <c r="J20">
        <v>0</v>
      </c>
      <c r="K20">
        <v>0</v>
      </c>
      <c r="L20">
        <v>0</v>
      </c>
      <c r="M20">
        <v>0.14000000000000001</v>
      </c>
      <c r="N20">
        <v>1.37</v>
      </c>
      <c r="O20">
        <v>26.1</v>
      </c>
      <c r="P20">
        <v>0.1</v>
      </c>
      <c r="Q20">
        <v>5</v>
      </c>
      <c r="R20">
        <v>180</v>
      </c>
      <c r="S20">
        <v>0.44</v>
      </c>
      <c r="T20">
        <v>0.32</v>
      </c>
      <c r="U20">
        <v>0.1</v>
      </c>
      <c r="V20">
        <v>0.61</v>
      </c>
      <c r="W20">
        <v>25.8</v>
      </c>
      <c r="X20">
        <v>14.6</v>
      </c>
      <c r="Y20">
        <v>32</v>
      </c>
      <c r="Z20">
        <v>2.31</v>
      </c>
      <c r="AA20">
        <v>59.7</v>
      </c>
      <c r="AB20">
        <v>3.5</v>
      </c>
      <c r="AC20">
        <v>5.69</v>
      </c>
      <c r="AD20">
        <v>2.5000000000000001E-2</v>
      </c>
      <c r="AE20">
        <v>0.01</v>
      </c>
      <c r="AF20">
        <v>7.0000000000000007E-2</v>
      </c>
      <c r="AG20">
        <v>3.5999999999999997E-2</v>
      </c>
      <c r="AH20">
        <v>0.09</v>
      </c>
      <c r="AI20">
        <v>14.4</v>
      </c>
      <c r="AJ20">
        <v>12.1</v>
      </c>
      <c r="AK20">
        <v>0.36</v>
      </c>
      <c r="AL20">
        <v>1700</v>
      </c>
      <c r="AM20">
        <v>2.56</v>
      </c>
      <c r="AN20">
        <v>5.0000000000000001E-3</v>
      </c>
      <c r="AO20">
        <v>0.17</v>
      </c>
      <c r="AP20">
        <v>27.7</v>
      </c>
      <c r="AQ20">
        <v>1640</v>
      </c>
      <c r="AR20">
        <v>18.399999999999999</v>
      </c>
      <c r="AS20">
        <v>10.9</v>
      </c>
      <c r="AT20">
        <v>1E-3</v>
      </c>
      <c r="AU20">
        <v>0.09</v>
      </c>
      <c r="AV20">
        <v>1.53</v>
      </c>
      <c r="AW20">
        <v>0.5</v>
      </c>
      <c r="AX20">
        <v>1.1000000000000001</v>
      </c>
      <c r="AY20">
        <v>0.5</v>
      </c>
      <c r="AZ20">
        <v>22.7</v>
      </c>
      <c r="BA20">
        <v>5.0000000000000001E-3</v>
      </c>
      <c r="BB20">
        <v>0.12</v>
      </c>
      <c r="BC20">
        <v>0.2</v>
      </c>
      <c r="BD20">
        <v>1.2999999999999999E-2</v>
      </c>
      <c r="BE20">
        <v>0.2</v>
      </c>
      <c r="BF20">
        <v>1.1299999999999999</v>
      </c>
      <c r="BG20">
        <v>58</v>
      </c>
      <c r="BH20">
        <v>0.19</v>
      </c>
      <c r="BI20">
        <v>5.59</v>
      </c>
      <c r="BJ20">
        <v>92</v>
      </c>
      <c r="BK20">
        <v>0.25</v>
      </c>
    </row>
    <row r="21" spans="1:63" x14ac:dyDescent="0.25">
      <c r="A21" t="s">
        <v>143</v>
      </c>
      <c r="B21">
        <v>574997</v>
      </c>
      <c r="C21">
        <v>7115730</v>
      </c>
      <c r="D21" t="s">
        <v>102</v>
      </c>
      <c r="E21" t="s">
        <v>103</v>
      </c>
      <c r="F21" t="s">
        <v>119</v>
      </c>
      <c r="G21">
        <v>20110627</v>
      </c>
      <c r="H21" t="s">
        <v>144</v>
      </c>
      <c r="I21">
        <v>3.0000000000000001E-3</v>
      </c>
      <c r="J21">
        <v>0</v>
      </c>
      <c r="K21">
        <v>0</v>
      </c>
      <c r="L21">
        <v>0</v>
      </c>
      <c r="M21">
        <v>0.13</v>
      </c>
      <c r="N21">
        <v>1.1200000000000001</v>
      </c>
      <c r="O21">
        <v>33.1</v>
      </c>
      <c r="P21">
        <v>0.1</v>
      </c>
      <c r="Q21">
        <v>5</v>
      </c>
      <c r="R21">
        <v>120</v>
      </c>
      <c r="S21">
        <v>0.49</v>
      </c>
      <c r="T21">
        <v>0.33</v>
      </c>
      <c r="U21">
        <v>0.08</v>
      </c>
      <c r="V21">
        <v>0.66</v>
      </c>
      <c r="W21">
        <v>23.6</v>
      </c>
      <c r="X21">
        <v>14</v>
      </c>
      <c r="Y21">
        <v>25</v>
      </c>
      <c r="Z21">
        <v>2.79</v>
      </c>
      <c r="AA21">
        <v>45.1</v>
      </c>
      <c r="AB21">
        <v>4.22</v>
      </c>
      <c r="AC21">
        <v>4.3</v>
      </c>
      <c r="AD21">
        <v>2.5000000000000001E-2</v>
      </c>
      <c r="AE21">
        <v>0.01</v>
      </c>
      <c r="AF21">
        <v>7.0000000000000007E-2</v>
      </c>
      <c r="AG21">
        <v>2.9000000000000001E-2</v>
      </c>
      <c r="AH21">
        <v>0.08</v>
      </c>
      <c r="AI21">
        <v>12.9</v>
      </c>
      <c r="AJ21">
        <v>6.7</v>
      </c>
      <c r="AK21">
        <v>0.18</v>
      </c>
      <c r="AL21">
        <v>1380</v>
      </c>
      <c r="AM21">
        <v>2.88</v>
      </c>
      <c r="AN21">
        <v>5.0000000000000001E-3</v>
      </c>
      <c r="AO21">
        <v>0.28999999999999998</v>
      </c>
      <c r="AP21">
        <v>26.2</v>
      </c>
      <c r="AQ21">
        <v>1180</v>
      </c>
      <c r="AR21">
        <v>23.2</v>
      </c>
      <c r="AS21">
        <v>10.9</v>
      </c>
      <c r="AT21">
        <v>5.0000000000000001E-4</v>
      </c>
      <c r="AU21">
        <v>7.0000000000000007E-2</v>
      </c>
      <c r="AV21">
        <v>1.1000000000000001</v>
      </c>
      <c r="AW21">
        <v>0.6</v>
      </c>
      <c r="AX21">
        <v>0.6</v>
      </c>
      <c r="AY21">
        <v>0.5</v>
      </c>
      <c r="AZ21">
        <v>12.2</v>
      </c>
      <c r="BA21">
        <v>5.0000000000000001E-3</v>
      </c>
      <c r="BB21">
        <v>7.0000000000000007E-2</v>
      </c>
      <c r="BC21">
        <v>0.2</v>
      </c>
      <c r="BD21">
        <v>1.6E-2</v>
      </c>
      <c r="BE21">
        <v>0.1</v>
      </c>
      <c r="BF21">
        <v>1</v>
      </c>
      <c r="BG21">
        <v>46</v>
      </c>
      <c r="BH21">
        <v>0.14000000000000001</v>
      </c>
      <c r="BI21">
        <v>2.61</v>
      </c>
      <c r="BJ21">
        <v>117</v>
      </c>
      <c r="BK21">
        <v>0.25</v>
      </c>
    </row>
    <row r="22" spans="1:63" x14ac:dyDescent="0.25">
      <c r="A22" t="s">
        <v>145</v>
      </c>
      <c r="B22">
        <v>574966</v>
      </c>
      <c r="C22">
        <v>7115825</v>
      </c>
      <c r="D22" t="s">
        <v>102</v>
      </c>
      <c r="E22" t="s">
        <v>103</v>
      </c>
      <c r="F22" t="s">
        <v>119</v>
      </c>
      <c r="G22">
        <v>20110627</v>
      </c>
      <c r="H22" t="s">
        <v>146</v>
      </c>
      <c r="I22">
        <v>5.0000000000000001E-3</v>
      </c>
      <c r="J22">
        <v>0</v>
      </c>
      <c r="K22">
        <v>0</v>
      </c>
      <c r="L22">
        <v>0</v>
      </c>
      <c r="M22">
        <v>0.33</v>
      </c>
      <c r="N22">
        <v>0.66</v>
      </c>
      <c r="O22">
        <v>49</v>
      </c>
      <c r="P22">
        <v>0.1</v>
      </c>
      <c r="Q22">
        <v>5</v>
      </c>
      <c r="R22">
        <v>720</v>
      </c>
      <c r="S22">
        <v>0.3</v>
      </c>
      <c r="T22">
        <v>0.36</v>
      </c>
      <c r="U22">
        <v>0.23</v>
      </c>
      <c r="V22">
        <v>2.37</v>
      </c>
      <c r="W22">
        <v>19.899999999999999</v>
      </c>
      <c r="X22">
        <v>28.6</v>
      </c>
      <c r="Y22">
        <v>13</v>
      </c>
      <c r="Z22">
        <v>2.83</v>
      </c>
      <c r="AA22">
        <v>94.1</v>
      </c>
      <c r="AB22">
        <v>2.77</v>
      </c>
      <c r="AC22">
        <v>2.89</v>
      </c>
      <c r="AD22">
        <v>2.5000000000000001E-2</v>
      </c>
      <c r="AE22">
        <v>0.12</v>
      </c>
      <c r="AF22">
        <v>0.11</v>
      </c>
      <c r="AG22">
        <v>3.4000000000000002E-2</v>
      </c>
      <c r="AH22">
        <v>0.08</v>
      </c>
      <c r="AI22">
        <v>9.3000000000000007</v>
      </c>
      <c r="AJ22">
        <v>3.4</v>
      </c>
      <c r="AK22">
        <v>0.1</v>
      </c>
      <c r="AL22">
        <v>9650</v>
      </c>
      <c r="AM22">
        <v>5.43</v>
      </c>
      <c r="AN22">
        <v>0.01</v>
      </c>
      <c r="AO22">
        <v>0.06</v>
      </c>
      <c r="AP22">
        <v>40.1</v>
      </c>
      <c r="AQ22">
        <v>2730</v>
      </c>
      <c r="AR22">
        <v>39</v>
      </c>
      <c r="AS22">
        <v>7.7</v>
      </c>
      <c r="AT22">
        <v>5.0000000000000001E-4</v>
      </c>
      <c r="AU22">
        <v>0.14000000000000001</v>
      </c>
      <c r="AV22">
        <v>1.99</v>
      </c>
      <c r="AW22">
        <v>0.6</v>
      </c>
      <c r="AX22">
        <v>1.2</v>
      </c>
      <c r="AY22">
        <v>0.3</v>
      </c>
      <c r="AZ22">
        <v>45.4</v>
      </c>
      <c r="BA22">
        <v>5.0000000000000001E-3</v>
      </c>
      <c r="BB22">
        <v>0.2</v>
      </c>
      <c r="BC22">
        <v>0.2</v>
      </c>
      <c r="BD22">
        <v>6.0000000000000001E-3</v>
      </c>
      <c r="BE22">
        <v>0.47</v>
      </c>
      <c r="BF22">
        <v>1.92</v>
      </c>
      <c r="BG22">
        <v>34</v>
      </c>
      <c r="BH22">
        <v>0.08</v>
      </c>
      <c r="BI22">
        <v>9.34</v>
      </c>
      <c r="BJ22">
        <v>171</v>
      </c>
      <c r="BK22">
        <v>0.25</v>
      </c>
    </row>
    <row r="23" spans="1:63" x14ac:dyDescent="0.25">
      <c r="A23" t="s">
        <v>147</v>
      </c>
      <c r="B23">
        <v>575031</v>
      </c>
      <c r="C23">
        <v>7115908</v>
      </c>
      <c r="D23" t="s">
        <v>102</v>
      </c>
      <c r="E23" t="s">
        <v>103</v>
      </c>
      <c r="F23" t="s">
        <v>119</v>
      </c>
      <c r="G23">
        <v>20110627</v>
      </c>
      <c r="H23" t="s">
        <v>148</v>
      </c>
      <c r="I23">
        <v>3.0000000000000001E-3</v>
      </c>
      <c r="J23">
        <v>0</v>
      </c>
      <c r="K23">
        <v>0</v>
      </c>
      <c r="L23">
        <v>0</v>
      </c>
      <c r="M23">
        <v>0.08</v>
      </c>
      <c r="N23">
        <v>1.65</v>
      </c>
      <c r="O23">
        <v>140.5</v>
      </c>
      <c r="P23">
        <v>0.1</v>
      </c>
      <c r="Q23">
        <v>5</v>
      </c>
      <c r="R23">
        <v>280</v>
      </c>
      <c r="S23">
        <v>0.89</v>
      </c>
      <c r="T23">
        <v>0.34</v>
      </c>
      <c r="U23">
        <v>0.14000000000000001</v>
      </c>
      <c r="V23">
        <v>0.62</v>
      </c>
      <c r="W23">
        <v>39.299999999999997</v>
      </c>
      <c r="X23">
        <v>28.5</v>
      </c>
      <c r="Y23">
        <v>37</v>
      </c>
      <c r="Z23">
        <v>13.65</v>
      </c>
      <c r="AA23">
        <v>48.3</v>
      </c>
      <c r="AB23">
        <v>4.54</v>
      </c>
      <c r="AC23">
        <v>5.39</v>
      </c>
      <c r="AD23">
        <v>0.06</v>
      </c>
      <c r="AE23">
        <v>0.02</v>
      </c>
      <c r="AF23">
        <v>0.11</v>
      </c>
      <c r="AG23">
        <v>3.9E-2</v>
      </c>
      <c r="AH23">
        <v>0.09</v>
      </c>
      <c r="AI23">
        <v>18.5</v>
      </c>
      <c r="AJ23">
        <v>26.3</v>
      </c>
      <c r="AK23">
        <v>0.47</v>
      </c>
      <c r="AL23">
        <v>3270</v>
      </c>
      <c r="AM23">
        <v>4.8600000000000003</v>
      </c>
      <c r="AN23">
        <v>5.0000000000000001E-3</v>
      </c>
      <c r="AO23">
        <v>0.23</v>
      </c>
      <c r="AP23">
        <v>44.5</v>
      </c>
      <c r="AQ23">
        <v>1500</v>
      </c>
      <c r="AR23">
        <v>54.4</v>
      </c>
      <c r="AS23">
        <v>14.3</v>
      </c>
      <c r="AT23">
        <v>5.0000000000000001E-4</v>
      </c>
      <c r="AU23">
        <v>0.06</v>
      </c>
      <c r="AV23">
        <v>1.43</v>
      </c>
      <c r="AW23">
        <v>1.4</v>
      </c>
      <c r="AX23">
        <v>1.2</v>
      </c>
      <c r="AY23">
        <v>0.5</v>
      </c>
      <c r="AZ23">
        <v>18.899999999999999</v>
      </c>
      <c r="BA23">
        <v>5.0000000000000001E-3</v>
      </c>
      <c r="BB23">
        <v>0.08</v>
      </c>
      <c r="BC23">
        <v>0.5</v>
      </c>
      <c r="BD23">
        <v>1.2999999999999999E-2</v>
      </c>
      <c r="BE23">
        <v>0.28000000000000003</v>
      </c>
      <c r="BF23">
        <v>1.27</v>
      </c>
      <c r="BG23">
        <v>55</v>
      </c>
      <c r="BH23">
        <v>0.12</v>
      </c>
      <c r="BI23">
        <v>5.51</v>
      </c>
      <c r="BJ23">
        <v>191</v>
      </c>
      <c r="BK23">
        <v>0.5</v>
      </c>
    </row>
    <row r="24" spans="1:63" x14ac:dyDescent="0.25">
      <c r="A24" t="s">
        <v>149</v>
      </c>
      <c r="B24">
        <v>575118</v>
      </c>
      <c r="C24">
        <v>7115965</v>
      </c>
      <c r="D24" t="s">
        <v>102</v>
      </c>
      <c r="E24" t="s">
        <v>103</v>
      </c>
      <c r="F24" t="s">
        <v>119</v>
      </c>
      <c r="G24">
        <v>20110627</v>
      </c>
      <c r="H24" t="s">
        <v>150</v>
      </c>
      <c r="I24">
        <v>2E-3</v>
      </c>
      <c r="J24">
        <v>0</v>
      </c>
      <c r="K24">
        <v>0</v>
      </c>
      <c r="L24">
        <v>0</v>
      </c>
      <c r="M24">
        <v>0.05</v>
      </c>
      <c r="N24">
        <v>1.44</v>
      </c>
      <c r="O24">
        <v>13.9</v>
      </c>
      <c r="P24">
        <v>0.1</v>
      </c>
      <c r="Q24">
        <v>5</v>
      </c>
      <c r="R24">
        <v>120</v>
      </c>
      <c r="S24">
        <v>1.37</v>
      </c>
      <c r="T24">
        <v>0.59</v>
      </c>
      <c r="U24">
        <v>0.02</v>
      </c>
      <c r="V24">
        <v>0.13</v>
      </c>
      <c r="W24">
        <v>12.55</v>
      </c>
      <c r="X24">
        <v>28.1</v>
      </c>
      <c r="Y24">
        <v>21</v>
      </c>
      <c r="Z24">
        <v>8.5500000000000007</v>
      </c>
      <c r="AA24">
        <v>49.5</v>
      </c>
      <c r="AB24">
        <v>4.7300000000000004</v>
      </c>
      <c r="AC24">
        <v>4.7300000000000004</v>
      </c>
      <c r="AD24">
        <v>2.5000000000000001E-2</v>
      </c>
      <c r="AE24">
        <v>0.04</v>
      </c>
      <c r="AF24">
        <v>0.02</v>
      </c>
      <c r="AG24">
        <v>0.03</v>
      </c>
      <c r="AH24">
        <v>7.0000000000000007E-2</v>
      </c>
      <c r="AI24">
        <v>5.4</v>
      </c>
      <c r="AJ24">
        <v>29.1</v>
      </c>
      <c r="AK24">
        <v>0.34</v>
      </c>
      <c r="AL24">
        <v>1820</v>
      </c>
      <c r="AM24">
        <v>1.91</v>
      </c>
      <c r="AN24">
        <v>5.0000000000000001E-3</v>
      </c>
      <c r="AO24">
        <v>0.21</v>
      </c>
      <c r="AP24">
        <v>29.9</v>
      </c>
      <c r="AQ24">
        <v>690</v>
      </c>
      <c r="AR24">
        <v>59.1</v>
      </c>
      <c r="AS24">
        <v>9.6</v>
      </c>
      <c r="AT24">
        <v>1E-3</v>
      </c>
      <c r="AU24">
        <v>0.03</v>
      </c>
      <c r="AV24">
        <v>0.69</v>
      </c>
      <c r="AW24">
        <v>2.5</v>
      </c>
      <c r="AX24">
        <v>0.4</v>
      </c>
      <c r="AY24">
        <v>0.4</v>
      </c>
      <c r="AZ24">
        <v>11</v>
      </c>
      <c r="BA24">
        <v>5.0000000000000001E-3</v>
      </c>
      <c r="BB24">
        <v>0.05</v>
      </c>
      <c r="BC24">
        <v>2.1</v>
      </c>
      <c r="BD24">
        <v>8.0000000000000002E-3</v>
      </c>
      <c r="BE24">
        <v>0.08</v>
      </c>
      <c r="BF24">
        <v>0.91</v>
      </c>
      <c r="BG24">
        <v>26</v>
      </c>
      <c r="BH24">
        <v>0.06</v>
      </c>
      <c r="BI24">
        <v>4.67</v>
      </c>
      <c r="BJ24">
        <v>96</v>
      </c>
      <c r="BK24">
        <v>1.2</v>
      </c>
    </row>
    <row r="25" spans="1:63" x14ac:dyDescent="0.25">
      <c r="A25" t="s">
        <v>151</v>
      </c>
      <c r="B25">
        <v>575188</v>
      </c>
      <c r="C25">
        <v>7116043</v>
      </c>
      <c r="D25" t="s">
        <v>102</v>
      </c>
      <c r="E25" t="s">
        <v>103</v>
      </c>
      <c r="F25" t="s">
        <v>119</v>
      </c>
      <c r="G25">
        <v>20110627</v>
      </c>
      <c r="H25" t="s">
        <v>152</v>
      </c>
      <c r="I25">
        <v>4.0000000000000001E-3</v>
      </c>
      <c r="J25">
        <v>0</v>
      </c>
      <c r="K25">
        <v>0</v>
      </c>
      <c r="L25">
        <v>0</v>
      </c>
      <c r="M25">
        <v>1.85</v>
      </c>
      <c r="N25">
        <v>2.73</v>
      </c>
      <c r="O25">
        <v>48.4</v>
      </c>
      <c r="P25">
        <v>0.1</v>
      </c>
      <c r="Q25">
        <v>5</v>
      </c>
      <c r="R25">
        <v>190</v>
      </c>
      <c r="S25">
        <v>1.9</v>
      </c>
      <c r="T25">
        <v>0.72</v>
      </c>
      <c r="U25">
        <v>0.17</v>
      </c>
      <c r="V25">
        <v>2.82</v>
      </c>
      <c r="W25">
        <v>40.1</v>
      </c>
      <c r="X25">
        <v>40</v>
      </c>
      <c r="Y25">
        <v>44</v>
      </c>
      <c r="Z25">
        <v>14.5</v>
      </c>
      <c r="AA25">
        <v>147.5</v>
      </c>
      <c r="AB25">
        <v>8.59</v>
      </c>
      <c r="AC25">
        <v>8.4700000000000006</v>
      </c>
      <c r="AD25">
        <v>0.09</v>
      </c>
      <c r="AE25">
        <v>0.15</v>
      </c>
      <c r="AF25">
        <v>0.2</v>
      </c>
      <c r="AG25">
        <v>8.4000000000000005E-2</v>
      </c>
      <c r="AH25">
        <v>0.14000000000000001</v>
      </c>
      <c r="AI25">
        <v>21.9</v>
      </c>
      <c r="AJ25">
        <v>38.6</v>
      </c>
      <c r="AK25">
        <v>0.7</v>
      </c>
      <c r="AL25">
        <v>2470</v>
      </c>
      <c r="AM25">
        <v>14.35</v>
      </c>
      <c r="AN25">
        <v>0.01</v>
      </c>
      <c r="AO25">
        <v>0.46</v>
      </c>
      <c r="AP25">
        <v>80.599999999999994</v>
      </c>
      <c r="AQ25">
        <v>2590</v>
      </c>
      <c r="AR25">
        <v>76.2</v>
      </c>
      <c r="AS25">
        <v>19.100000000000001</v>
      </c>
      <c r="AT25">
        <v>3.0000000000000001E-3</v>
      </c>
      <c r="AU25">
        <v>0.13</v>
      </c>
      <c r="AV25">
        <v>7.91</v>
      </c>
      <c r="AW25">
        <v>2.9</v>
      </c>
      <c r="AX25">
        <v>4.7</v>
      </c>
      <c r="AY25">
        <v>0.8</v>
      </c>
      <c r="AZ25">
        <v>20.5</v>
      </c>
      <c r="BA25">
        <v>0.01</v>
      </c>
      <c r="BB25">
        <v>0.3</v>
      </c>
      <c r="BC25">
        <v>1.6</v>
      </c>
      <c r="BD25">
        <v>1.4999999999999999E-2</v>
      </c>
      <c r="BE25">
        <v>0.44</v>
      </c>
      <c r="BF25">
        <v>2.96</v>
      </c>
      <c r="BG25">
        <v>79</v>
      </c>
      <c r="BH25">
        <v>0.14000000000000001</v>
      </c>
      <c r="BI25">
        <v>16.95</v>
      </c>
      <c r="BJ25">
        <v>481</v>
      </c>
      <c r="BK25">
        <v>4</v>
      </c>
    </row>
    <row r="26" spans="1:63" x14ac:dyDescent="0.25">
      <c r="A26" t="s">
        <v>153</v>
      </c>
      <c r="B26">
        <v>575163</v>
      </c>
      <c r="C26">
        <v>7116140</v>
      </c>
      <c r="D26" t="s">
        <v>102</v>
      </c>
      <c r="E26" t="s">
        <v>103</v>
      </c>
      <c r="F26" t="s">
        <v>119</v>
      </c>
      <c r="G26">
        <v>20110627</v>
      </c>
      <c r="H26" t="s">
        <v>154</v>
      </c>
      <c r="I26">
        <v>2E-3</v>
      </c>
      <c r="J26">
        <v>0</v>
      </c>
      <c r="K26">
        <v>0</v>
      </c>
      <c r="L26">
        <v>0</v>
      </c>
      <c r="M26">
        <v>0.5</v>
      </c>
      <c r="N26">
        <v>1.97</v>
      </c>
      <c r="O26">
        <v>20.8</v>
      </c>
      <c r="P26">
        <v>0.1</v>
      </c>
      <c r="Q26">
        <v>5</v>
      </c>
      <c r="R26">
        <v>280</v>
      </c>
      <c r="S26">
        <v>1.17</v>
      </c>
      <c r="T26">
        <v>0.44</v>
      </c>
      <c r="U26">
        <v>0.16</v>
      </c>
      <c r="V26">
        <v>1.21</v>
      </c>
      <c r="W26">
        <v>34.799999999999997</v>
      </c>
      <c r="X26">
        <v>26.3</v>
      </c>
      <c r="Y26">
        <v>31</v>
      </c>
      <c r="Z26">
        <v>13.9</v>
      </c>
      <c r="AA26">
        <v>65.8</v>
      </c>
      <c r="AB26">
        <v>5.26</v>
      </c>
      <c r="AC26">
        <v>5.55</v>
      </c>
      <c r="AD26">
        <v>0.06</v>
      </c>
      <c r="AE26">
        <v>0.08</v>
      </c>
      <c r="AF26">
        <v>7.0000000000000007E-2</v>
      </c>
      <c r="AG26">
        <v>0.04</v>
      </c>
      <c r="AH26">
        <v>0.09</v>
      </c>
      <c r="AI26">
        <v>16.399999999999999</v>
      </c>
      <c r="AJ26">
        <v>47.9</v>
      </c>
      <c r="AK26">
        <v>0.69</v>
      </c>
      <c r="AL26">
        <v>2220</v>
      </c>
      <c r="AM26">
        <v>3.15</v>
      </c>
      <c r="AN26">
        <v>0.01</v>
      </c>
      <c r="AO26">
        <v>0.21</v>
      </c>
      <c r="AP26">
        <v>51.7</v>
      </c>
      <c r="AQ26">
        <v>1510</v>
      </c>
      <c r="AR26">
        <v>50.2</v>
      </c>
      <c r="AS26">
        <v>9.8000000000000007</v>
      </c>
      <c r="AT26">
        <v>1E-3</v>
      </c>
      <c r="AU26">
        <v>0.12</v>
      </c>
      <c r="AV26">
        <v>1.31</v>
      </c>
      <c r="AW26">
        <v>3.2</v>
      </c>
      <c r="AX26">
        <v>1.3</v>
      </c>
      <c r="AY26">
        <v>0.4</v>
      </c>
      <c r="AZ26">
        <v>33.200000000000003</v>
      </c>
      <c r="BA26">
        <v>5.0000000000000001E-3</v>
      </c>
      <c r="BB26">
        <v>0.09</v>
      </c>
      <c r="BC26">
        <v>3.1</v>
      </c>
      <c r="BD26">
        <v>7.0000000000000001E-3</v>
      </c>
      <c r="BE26">
        <v>0.38</v>
      </c>
      <c r="BF26">
        <v>1.07</v>
      </c>
      <c r="BG26">
        <v>39</v>
      </c>
      <c r="BH26">
        <v>0.06</v>
      </c>
      <c r="BI26">
        <v>8.7799999999999994</v>
      </c>
      <c r="BJ26">
        <v>166</v>
      </c>
      <c r="BK26">
        <v>2.2000000000000002</v>
      </c>
    </row>
    <row r="27" spans="1:63" x14ac:dyDescent="0.25">
      <c r="A27" t="s">
        <v>155</v>
      </c>
      <c r="B27">
        <v>575118</v>
      </c>
      <c r="C27">
        <v>7116227</v>
      </c>
      <c r="D27" t="s">
        <v>102</v>
      </c>
      <c r="E27" t="s">
        <v>103</v>
      </c>
      <c r="F27" t="s">
        <v>119</v>
      </c>
      <c r="G27">
        <v>20110627</v>
      </c>
      <c r="H27" t="s">
        <v>156</v>
      </c>
      <c r="I27">
        <v>2E-3</v>
      </c>
      <c r="J27">
        <v>0</v>
      </c>
      <c r="K27">
        <v>0</v>
      </c>
      <c r="L27">
        <v>0</v>
      </c>
      <c r="M27">
        <v>0.57999999999999996</v>
      </c>
      <c r="N27">
        <v>1.89</v>
      </c>
      <c r="O27">
        <v>22.7</v>
      </c>
      <c r="P27">
        <v>0.1</v>
      </c>
      <c r="Q27">
        <v>5</v>
      </c>
      <c r="R27">
        <v>270</v>
      </c>
      <c r="S27">
        <v>1.4</v>
      </c>
      <c r="T27">
        <v>0.39</v>
      </c>
      <c r="U27">
        <v>0.15</v>
      </c>
      <c r="V27">
        <v>1.23</v>
      </c>
      <c r="W27">
        <v>37.6</v>
      </c>
      <c r="X27">
        <v>29.8</v>
      </c>
      <c r="Y27">
        <v>31</v>
      </c>
      <c r="Z27">
        <v>14.75</v>
      </c>
      <c r="AA27">
        <v>67.2</v>
      </c>
      <c r="AB27">
        <v>5.05</v>
      </c>
      <c r="AC27">
        <v>5.54</v>
      </c>
      <c r="AD27">
        <v>0.08</v>
      </c>
      <c r="AE27">
        <v>7.0000000000000007E-2</v>
      </c>
      <c r="AF27">
        <v>0.09</v>
      </c>
      <c r="AG27">
        <v>4.5999999999999999E-2</v>
      </c>
      <c r="AH27">
        <v>0.09</v>
      </c>
      <c r="AI27">
        <v>16.899999999999999</v>
      </c>
      <c r="AJ27">
        <v>50.5</v>
      </c>
      <c r="AK27">
        <v>0.67</v>
      </c>
      <c r="AL27">
        <v>2120</v>
      </c>
      <c r="AM27">
        <v>3.37</v>
      </c>
      <c r="AN27">
        <v>0.01</v>
      </c>
      <c r="AO27">
        <v>0.22</v>
      </c>
      <c r="AP27">
        <v>51.7</v>
      </c>
      <c r="AQ27">
        <v>1420</v>
      </c>
      <c r="AR27">
        <v>49.3</v>
      </c>
      <c r="AS27">
        <v>10.199999999999999</v>
      </c>
      <c r="AT27">
        <v>1E-3</v>
      </c>
      <c r="AU27">
        <v>0.11</v>
      </c>
      <c r="AV27">
        <v>1.24</v>
      </c>
      <c r="AW27">
        <v>3.4</v>
      </c>
      <c r="AX27">
        <v>1.4</v>
      </c>
      <c r="AY27">
        <v>0.4</v>
      </c>
      <c r="AZ27">
        <v>32.700000000000003</v>
      </c>
      <c r="BA27">
        <v>5.0000000000000001E-3</v>
      </c>
      <c r="BB27">
        <v>7.0000000000000007E-2</v>
      </c>
      <c r="BC27">
        <v>3.2</v>
      </c>
      <c r="BD27">
        <v>7.0000000000000001E-3</v>
      </c>
      <c r="BE27">
        <v>0.35</v>
      </c>
      <c r="BF27">
        <v>1.07</v>
      </c>
      <c r="BG27">
        <v>39</v>
      </c>
      <c r="BH27">
        <v>2.5000000000000001E-2</v>
      </c>
      <c r="BI27">
        <v>9.48</v>
      </c>
      <c r="BJ27">
        <v>163</v>
      </c>
      <c r="BK27">
        <v>2.2000000000000002</v>
      </c>
    </row>
    <row r="28" spans="1:63" x14ac:dyDescent="0.25">
      <c r="A28" t="s">
        <v>157</v>
      </c>
      <c r="B28">
        <v>575182</v>
      </c>
      <c r="C28">
        <v>7116305</v>
      </c>
      <c r="D28" t="s">
        <v>102</v>
      </c>
      <c r="E28" t="s">
        <v>103</v>
      </c>
      <c r="F28" t="s">
        <v>119</v>
      </c>
      <c r="G28">
        <v>20110627</v>
      </c>
      <c r="H28" t="s">
        <v>158</v>
      </c>
      <c r="I28">
        <v>6.0000000000000001E-3</v>
      </c>
      <c r="J28">
        <v>0</v>
      </c>
      <c r="K28">
        <v>0</v>
      </c>
      <c r="L28">
        <v>0</v>
      </c>
      <c r="M28">
        <v>0.21</v>
      </c>
      <c r="N28">
        <v>1.43</v>
      </c>
      <c r="O28">
        <v>19.2</v>
      </c>
      <c r="P28">
        <v>0.1</v>
      </c>
      <c r="Q28">
        <v>5</v>
      </c>
      <c r="R28">
        <v>540</v>
      </c>
      <c r="S28">
        <v>0.78</v>
      </c>
      <c r="T28">
        <v>0.28999999999999998</v>
      </c>
      <c r="U28">
        <v>0.19</v>
      </c>
      <c r="V28">
        <v>1.89</v>
      </c>
      <c r="W28">
        <v>29</v>
      </c>
      <c r="X28">
        <v>14.6</v>
      </c>
      <c r="Y28">
        <v>27</v>
      </c>
      <c r="Z28">
        <v>5.18</v>
      </c>
      <c r="AA28">
        <v>119.5</v>
      </c>
      <c r="AB28">
        <v>3.84</v>
      </c>
      <c r="AC28">
        <v>6.04</v>
      </c>
      <c r="AD28">
        <v>7.0000000000000007E-2</v>
      </c>
      <c r="AE28">
        <v>0.01</v>
      </c>
      <c r="AF28">
        <v>0.06</v>
      </c>
      <c r="AG28">
        <v>4.3999999999999997E-2</v>
      </c>
      <c r="AH28">
        <v>0.2</v>
      </c>
      <c r="AI28">
        <v>15.1</v>
      </c>
      <c r="AJ28">
        <v>19.100000000000001</v>
      </c>
      <c r="AK28">
        <v>0.53</v>
      </c>
      <c r="AL28">
        <v>1300</v>
      </c>
      <c r="AM28">
        <v>6.14</v>
      </c>
      <c r="AN28">
        <v>0.01</v>
      </c>
      <c r="AO28">
        <v>0.1</v>
      </c>
      <c r="AP28">
        <v>28</v>
      </c>
      <c r="AQ28">
        <v>4360</v>
      </c>
      <c r="AR28">
        <v>22.8</v>
      </c>
      <c r="AS28">
        <v>22.3</v>
      </c>
      <c r="AT28">
        <v>1E-3</v>
      </c>
      <c r="AU28">
        <v>0.15</v>
      </c>
      <c r="AV28">
        <v>2.48</v>
      </c>
      <c r="AW28">
        <v>0.3</v>
      </c>
      <c r="AX28">
        <v>1.4</v>
      </c>
      <c r="AY28">
        <v>0.5</v>
      </c>
      <c r="AZ28">
        <v>33.5</v>
      </c>
      <c r="BA28">
        <v>5.0000000000000001E-3</v>
      </c>
      <c r="BB28">
        <v>0.11</v>
      </c>
      <c r="BC28">
        <v>0.2</v>
      </c>
      <c r="BD28">
        <v>7.0000000000000001E-3</v>
      </c>
      <c r="BE28">
        <v>0.24</v>
      </c>
      <c r="BF28">
        <v>2.94</v>
      </c>
      <c r="BG28">
        <v>117</v>
      </c>
      <c r="BH28">
        <v>0.05</v>
      </c>
      <c r="BI28">
        <v>8.8000000000000007</v>
      </c>
      <c r="BJ28">
        <v>182</v>
      </c>
      <c r="BK28">
        <v>0.25</v>
      </c>
    </row>
    <row r="29" spans="1:63" x14ac:dyDescent="0.25">
      <c r="A29" t="s">
        <v>159</v>
      </c>
      <c r="B29">
        <v>575088</v>
      </c>
      <c r="C29">
        <v>7116327</v>
      </c>
      <c r="D29" t="s">
        <v>102</v>
      </c>
      <c r="E29" t="s">
        <v>103</v>
      </c>
      <c r="F29" t="s">
        <v>119</v>
      </c>
      <c r="G29">
        <v>20110627</v>
      </c>
      <c r="H29" t="s">
        <v>160</v>
      </c>
      <c r="I29">
        <v>6.0000000000000001E-3</v>
      </c>
      <c r="J29">
        <v>0</v>
      </c>
      <c r="K29">
        <v>0</v>
      </c>
      <c r="L29">
        <v>0</v>
      </c>
      <c r="M29">
        <v>0.14000000000000001</v>
      </c>
      <c r="N29">
        <v>0.96</v>
      </c>
      <c r="O29">
        <v>17.2</v>
      </c>
      <c r="P29">
        <v>0.1</v>
      </c>
      <c r="Q29">
        <v>5</v>
      </c>
      <c r="R29">
        <v>340</v>
      </c>
      <c r="S29">
        <v>0.43</v>
      </c>
      <c r="T29">
        <v>0.35</v>
      </c>
      <c r="U29">
        <v>0.05</v>
      </c>
      <c r="V29">
        <v>0.4</v>
      </c>
      <c r="W29">
        <v>28.3</v>
      </c>
      <c r="X29">
        <v>14.4</v>
      </c>
      <c r="Y29">
        <v>20</v>
      </c>
      <c r="Z29">
        <v>10.85</v>
      </c>
      <c r="AA29">
        <v>87.3</v>
      </c>
      <c r="AB29">
        <v>4.0999999999999996</v>
      </c>
      <c r="AC29">
        <v>5.2</v>
      </c>
      <c r="AD29">
        <v>0.05</v>
      </c>
      <c r="AE29">
        <v>0.02</v>
      </c>
      <c r="AF29">
        <v>0.05</v>
      </c>
      <c r="AG29">
        <v>0.04</v>
      </c>
      <c r="AH29">
        <v>0.13</v>
      </c>
      <c r="AI29">
        <v>15.1</v>
      </c>
      <c r="AJ29">
        <v>10.1</v>
      </c>
      <c r="AK29">
        <v>0.21</v>
      </c>
      <c r="AL29">
        <v>695</v>
      </c>
      <c r="AM29">
        <v>4.63</v>
      </c>
      <c r="AN29">
        <v>5.0000000000000001E-3</v>
      </c>
      <c r="AO29">
        <v>0.2</v>
      </c>
      <c r="AP29">
        <v>28.1</v>
      </c>
      <c r="AQ29">
        <v>1840</v>
      </c>
      <c r="AR29">
        <v>22.8</v>
      </c>
      <c r="AS29">
        <v>21.7</v>
      </c>
      <c r="AT29">
        <v>5.0000000000000001E-4</v>
      </c>
      <c r="AU29">
        <v>0.06</v>
      </c>
      <c r="AV29">
        <v>1.82</v>
      </c>
      <c r="AW29">
        <v>0.6</v>
      </c>
      <c r="AX29">
        <v>1.2</v>
      </c>
      <c r="AY29">
        <v>0.5</v>
      </c>
      <c r="AZ29">
        <v>16.7</v>
      </c>
      <c r="BA29">
        <v>5.0000000000000001E-3</v>
      </c>
      <c r="BB29">
        <v>0.12</v>
      </c>
      <c r="BC29">
        <v>0.2</v>
      </c>
      <c r="BD29">
        <v>1.2999999999999999E-2</v>
      </c>
      <c r="BE29">
        <v>0.26</v>
      </c>
      <c r="BF29">
        <v>1.21</v>
      </c>
      <c r="BG29">
        <v>64</v>
      </c>
      <c r="BH29">
        <v>0.14000000000000001</v>
      </c>
      <c r="BI29">
        <v>5.36</v>
      </c>
      <c r="BJ29">
        <v>139</v>
      </c>
      <c r="BK29">
        <v>0.5</v>
      </c>
    </row>
    <row r="30" spans="1:63" x14ac:dyDescent="0.25">
      <c r="A30" t="s">
        <v>161</v>
      </c>
      <c r="B30">
        <v>574992</v>
      </c>
      <c r="C30">
        <v>7116383</v>
      </c>
      <c r="D30" t="s">
        <v>102</v>
      </c>
      <c r="E30" t="s">
        <v>103</v>
      </c>
      <c r="F30" t="s">
        <v>119</v>
      </c>
      <c r="G30">
        <v>20110627</v>
      </c>
      <c r="H30" t="s">
        <v>162</v>
      </c>
      <c r="I30">
        <v>0.02</v>
      </c>
      <c r="J30">
        <v>0</v>
      </c>
      <c r="K30">
        <v>0</v>
      </c>
      <c r="L30">
        <v>0</v>
      </c>
      <c r="M30">
        <v>1.1299999999999999</v>
      </c>
      <c r="N30">
        <v>0.96</v>
      </c>
      <c r="O30">
        <v>51.6</v>
      </c>
      <c r="P30">
        <v>0.1</v>
      </c>
      <c r="Q30">
        <v>5</v>
      </c>
      <c r="R30">
        <v>1180</v>
      </c>
      <c r="S30">
        <v>0.73</v>
      </c>
      <c r="T30">
        <v>0.34</v>
      </c>
      <c r="U30">
        <v>0.37</v>
      </c>
      <c r="V30">
        <v>1.67</v>
      </c>
      <c r="W30">
        <v>45.9</v>
      </c>
      <c r="X30">
        <v>32.700000000000003</v>
      </c>
      <c r="Y30">
        <v>21</v>
      </c>
      <c r="Z30">
        <v>10.75</v>
      </c>
      <c r="AA30">
        <v>200</v>
      </c>
      <c r="AB30">
        <v>5.22</v>
      </c>
      <c r="AC30">
        <v>2.92</v>
      </c>
      <c r="AD30">
        <v>0.11</v>
      </c>
      <c r="AE30">
        <v>0.05</v>
      </c>
      <c r="AF30">
        <v>0.32</v>
      </c>
      <c r="AG30">
        <v>5.6000000000000001E-2</v>
      </c>
      <c r="AH30">
        <v>0.21</v>
      </c>
      <c r="AI30">
        <v>30.2</v>
      </c>
      <c r="AJ30">
        <v>14.5</v>
      </c>
      <c r="AK30">
        <v>0.36</v>
      </c>
      <c r="AL30">
        <v>2370</v>
      </c>
      <c r="AM30">
        <v>7.84</v>
      </c>
      <c r="AN30">
        <v>0.01</v>
      </c>
      <c r="AO30">
        <v>0.11</v>
      </c>
      <c r="AP30">
        <v>74.3</v>
      </c>
      <c r="AQ30">
        <v>2140</v>
      </c>
      <c r="AR30">
        <v>33.5</v>
      </c>
      <c r="AS30">
        <v>16.399999999999999</v>
      </c>
      <c r="AT30">
        <v>2E-3</v>
      </c>
      <c r="AU30">
        <v>0.06</v>
      </c>
      <c r="AV30">
        <v>4.5199999999999996</v>
      </c>
      <c r="AW30">
        <v>7.3</v>
      </c>
      <c r="AX30">
        <v>3.4</v>
      </c>
      <c r="AY30">
        <v>0.4</v>
      </c>
      <c r="AZ30">
        <v>85.9</v>
      </c>
      <c r="BA30">
        <v>5.0000000000000001E-3</v>
      </c>
      <c r="BB30">
        <v>0.26</v>
      </c>
      <c r="BC30">
        <v>2.4</v>
      </c>
      <c r="BD30">
        <v>6.0000000000000001E-3</v>
      </c>
      <c r="BE30">
        <v>0.38</v>
      </c>
      <c r="BF30">
        <v>2.58</v>
      </c>
      <c r="BG30">
        <v>72</v>
      </c>
      <c r="BH30">
        <v>2.5000000000000001E-2</v>
      </c>
      <c r="BI30">
        <v>35.299999999999997</v>
      </c>
      <c r="BJ30">
        <v>314</v>
      </c>
      <c r="BK30">
        <v>1.6</v>
      </c>
    </row>
    <row r="31" spans="1:63" x14ac:dyDescent="0.25">
      <c r="A31" t="s">
        <v>163</v>
      </c>
      <c r="B31">
        <v>574882</v>
      </c>
      <c r="C31">
        <v>7116403</v>
      </c>
      <c r="D31" t="s">
        <v>102</v>
      </c>
      <c r="E31" t="s">
        <v>103</v>
      </c>
      <c r="F31" t="s">
        <v>119</v>
      </c>
      <c r="G31">
        <v>20110627</v>
      </c>
      <c r="H31" t="s">
        <v>164</v>
      </c>
      <c r="I31">
        <v>0.01</v>
      </c>
      <c r="J31">
        <v>0</v>
      </c>
      <c r="K31">
        <v>0</v>
      </c>
      <c r="L31">
        <v>0</v>
      </c>
      <c r="M31">
        <v>1.34</v>
      </c>
      <c r="N31">
        <v>1.2</v>
      </c>
      <c r="O31">
        <v>36.299999999999997</v>
      </c>
      <c r="P31">
        <v>0.1</v>
      </c>
      <c r="Q31">
        <v>5</v>
      </c>
      <c r="R31">
        <v>1240</v>
      </c>
      <c r="S31">
        <v>0.79</v>
      </c>
      <c r="T31">
        <v>0.32</v>
      </c>
      <c r="U31">
        <v>0.25</v>
      </c>
      <c r="V31">
        <v>1.39</v>
      </c>
      <c r="W31">
        <v>52.6</v>
      </c>
      <c r="X31">
        <v>22.9</v>
      </c>
      <c r="Y31">
        <v>19</v>
      </c>
      <c r="Z31">
        <v>9.49</v>
      </c>
      <c r="AA31">
        <v>158</v>
      </c>
      <c r="AB31">
        <v>6.34</v>
      </c>
      <c r="AC31">
        <v>3.03</v>
      </c>
      <c r="AD31">
        <v>0.11</v>
      </c>
      <c r="AE31">
        <v>0.05</v>
      </c>
      <c r="AF31">
        <v>0.37</v>
      </c>
      <c r="AG31">
        <v>6.2E-2</v>
      </c>
      <c r="AH31">
        <v>0.23</v>
      </c>
      <c r="AI31">
        <v>30.2</v>
      </c>
      <c r="AJ31">
        <v>14.6</v>
      </c>
      <c r="AK31">
        <v>0.28999999999999998</v>
      </c>
      <c r="AL31">
        <v>1620</v>
      </c>
      <c r="AM31">
        <v>12.15</v>
      </c>
      <c r="AN31">
        <v>0.03</v>
      </c>
      <c r="AO31">
        <v>0.16</v>
      </c>
      <c r="AP31">
        <v>77.5</v>
      </c>
      <c r="AQ31">
        <v>3410</v>
      </c>
      <c r="AR31">
        <v>34</v>
      </c>
      <c r="AS31">
        <v>17.8</v>
      </c>
      <c r="AT31">
        <v>3.0000000000000001E-3</v>
      </c>
      <c r="AU31">
        <v>0.32</v>
      </c>
      <c r="AV31">
        <v>4.05</v>
      </c>
      <c r="AW31">
        <v>4.2</v>
      </c>
      <c r="AX31">
        <v>4.9000000000000004</v>
      </c>
      <c r="AY31">
        <v>0.4</v>
      </c>
      <c r="AZ31">
        <v>121.5</v>
      </c>
      <c r="BA31">
        <v>0.02</v>
      </c>
      <c r="BB31">
        <v>0.17</v>
      </c>
      <c r="BC31">
        <v>1.8</v>
      </c>
      <c r="BD31">
        <v>8.9999999999999993E-3</v>
      </c>
      <c r="BE31">
        <v>0.71</v>
      </c>
      <c r="BF31">
        <v>3.7</v>
      </c>
      <c r="BG31">
        <v>59</v>
      </c>
      <c r="BH31">
        <v>7.0000000000000007E-2</v>
      </c>
      <c r="BI31">
        <v>23.5</v>
      </c>
      <c r="BJ31">
        <v>290</v>
      </c>
      <c r="BK31">
        <v>1.1000000000000001</v>
      </c>
    </row>
    <row r="32" spans="1:63" x14ac:dyDescent="0.25">
      <c r="A32" t="s">
        <v>165</v>
      </c>
      <c r="B32">
        <v>574809</v>
      </c>
      <c r="C32">
        <v>7116470</v>
      </c>
      <c r="D32" t="s">
        <v>102</v>
      </c>
      <c r="E32" t="s">
        <v>103</v>
      </c>
      <c r="F32" t="s">
        <v>119</v>
      </c>
      <c r="G32">
        <v>20110627</v>
      </c>
      <c r="H32" t="s">
        <v>166</v>
      </c>
      <c r="I32">
        <v>7.0000000000000001E-3</v>
      </c>
      <c r="J32">
        <v>0</v>
      </c>
      <c r="K32">
        <v>0</v>
      </c>
      <c r="L32">
        <v>0</v>
      </c>
      <c r="M32">
        <v>0.3</v>
      </c>
      <c r="N32">
        <v>0.72</v>
      </c>
      <c r="O32">
        <v>107</v>
      </c>
      <c r="P32">
        <v>0.1</v>
      </c>
      <c r="Q32">
        <v>5</v>
      </c>
      <c r="R32">
        <v>230</v>
      </c>
      <c r="S32">
        <v>0.5</v>
      </c>
      <c r="T32">
        <v>0.28000000000000003</v>
      </c>
      <c r="U32">
        <v>0.04</v>
      </c>
      <c r="V32">
        <v>0.85</v>
      </c>
      <c r="W32">
        <v>30</v>
      </c>
      <c r="X32">
        <v>7.8</v>
      </c>
      <c r="Y32">
        <v>16</v>
      </c>
      <c r="Z32">
        <v>5.17</v>
      </c>
      <c r="AA32">
        <v>51.1</v>
      </c>
      <c r="AB32">
        <v>3.25</v>
      </c>
      <c r="AC32">
        <v>4.6399999999999997</v>
      </c>
      <c r="AD32">
        <v>7.0000000000000007E-2</v>
      </c>
      <c r="AE32">
        <v>0.01</v>
      </c>
      <c r="AF32">
        <v>0.09</v>
      </c>
      <c r="AG32">
        <v>0.03</v>
      </c>
      <c r="AH32">
        <v>0.09</v>
      </c>
      <c r="AI32">
        <v>17.3</v>
      </c>
      <c r="AJ32">
        <v>3.3</v>
      </c>
      <c r="AK32">
        <v>7.0000000000000007E-2</v>
      </c>
      <c r="AL32">
        <v>398</v>
      </c>
      <c r="AM32">
        <v>5.96</v>
      </c>
      <c r="AN32">
        <v>5.0000000000000001E-3</v>
      </c>
      <c r="AO32">
        <v>0.45</v>
      </c>
      <c r="AP32">
        <v>28.5</v>
      </c>
      <c r="AQ32">
        <v>1280</v>
      </c>
      <c r="AR32">
        <v>60.6</v>
      </c>
      <c r="AS32">
        <v>14.3</v>
      </c>
      <c r="AT32">
        <v>5.0000000000000001E-4</v>
      </c>
      <c r="AU32">
        <v>0.06</v>
      </c>
      <c r="AV32">
        <v>1.93</v>
      </c>
      <c r="AW32">
        <v>2.2999999999999998</v>
      </c>
      <c r="AX32">
        <v>1.3</v>
      </c>
      <c r="AY32">
        <v>0.6</v>
      </c>
      <c r="AZ32">
        <v>41.7</v>
      </c>
      <c r="BA32">
        <v>5.0000000000000001E-3</v>
      </c>
      <c r="BB32">
        <v>0.12</v>
      </c>
      <c r="BC32">
        <v>1.1000000000000001</v>
      </c>
      <c r="BD32">
        <v>1.4999999999999999E-2</v>
      </c>
      <c r="BE32">
        <v>0.31</v>
      </c>
      <c r="BF32">
        <v>1.02</v>
      </c>
      <c r="BG32">
        <v>54</v>
      </c>
      <c r="BH32">
        <v>0.16</v>
      </c>
      <c r="BI32">
        <v>5.28</v>
      </c>
      <c r="BJ32">
        <v>211</v>
      </c>
      <c r="BK32">
        <v>0.25</v>
      </c>
    </row>
    <row r="33" spans="1:63" x14ac:dyDescent="0.25">
      <c r="A33" t="s">
        <v>167</v>
      </c>
      <c r="B33">
        <v>574764</v>
      </c>
      <c r="C33">
        <v>7116381</v>
      </c>
      <c r="D33" t="s">
        <v>102</v>
      </c>
      <c r="E33" t="s">
        <v>103</v>
      </c>
      <c r="F33" t="s">
        <v>119</v>
      </c>
      <c r="G33">
        <v>20110627</v>
      </c>
      <c r="H33" t="s">
        <v>168</v>
      </c>
      <c r="I33">
        <v>5.0000000000000001E-3</v>
      </c>
      <c r="J33">
        <v>0</v>
      </c>
      <c r="K33">
        <v>0</v>
      </c>
      <c r="L33">
        <v>0</v>
      </c>
      <c r="M33">
        <v>0.1</v>
      </c>
      <c r="N33">
        <v>0.92</v>
      </c>
      <c r="O33">
        <v>6.6</v>
      </c>
      <c r="P33">
        <v>0.1</v>
      </c>
      <c r="Q33">
        <v>5</v>
      </c>
      <c r="R33">
        <v>380</v>
      </c>
      <c r="S33">
        <v>0.41</v>
      </c>
      <c r="T33">
        <v>0.26</v>
      </c>
      <c r="U33">
        <v>0.13</v>
      </c>
      <c r="V33">
        <v>0.74</v>
      </c>
      <c r="W33">
        <v>31.6</v>
      </c>
      <c r="X33">
        <v>6.8</v>
      </c>
      <c r="Y33">
        <v>16</v>
      </c>
      <c r="Z33">
        <v>4.3099999999999996</v>
      </c>
      <c r="AA33">
        <v>65.8</v>
      </c>
      <c r="AB33">
        <v>2.97</v>
      </c>
      <c r="AC33">
        <v>4.63</v>
      </c>
      <c r="AD33">
        <v>0.05</v>
      </c>
      <c r="AE33">
        <v>0.01</v>
      </c>
      <c r="AF33">
        <v>0.05</v>
      </c>
      <c r="AG33">
        <v>2.5999999999999999E-2</v>
      </c>
      <c r="AH33">
        <v>0.16</v>
      </c>
      <c r="AI33">
        <v>16.8</v>
      </c>
      <c r="AJ33">
        <v>9</v>
      </c>
      <c r="AK33">
        <v>0.19</v>
      </c>
      <c r="AL33">
        <v>345</v>
      </c>
      <c r="AM33">
        <v>1.49</v>
      </c>
      <c r="AN33">
        <v>0.01</v>
      </c>
      <c r="AO33">
        <v>0.28999999999999998</v>
      </c>
      <c r="AP33">
        <v>18.7</v>
      </c>
      <c r="AQ33">
        <v>1060</v>
      </c>
      <c r="AR33">
        <v>12.7</v>
      </c>
      <c r="AS33">
        <v>17.5</v>
      </c>
      <c r="AT33">
        <v>5.0000000000000001E-4</v>
      </c>
      <c r="AU33">
        <v>0.05</v>
      </c>
      <c r="AV33">
        <v>0.66</v>
      </c>
      <c r="AW33">
        <v>1.8</v>
      </c>
      <c r="AX33">
        <v>0.6</v>
      </c>
      <c r="AY33">
        <v>0.5</v>
      </c>
      <c r="AZ33">
        <v>13.2</v>
      </c>
      <c r="BA33">
        <v>5.0000000000000001E-3</v>
      </c>
      <c r="BB33">
        <v>7.0000000000000007E-2</v>
      </c>
      <c r="BC33">
        <v>0.4</v>
      </c>
      <c r="BD33">
        <v>1.7000000000000001E-2</v>
      </c>
      <c r="BE33">
        <v>0.15</v>
      </c>
      <c r="BF33">
        <v>0.64</v>
      </c>
      <c r="BG33">
        <v>41</v>
      </c>
      <c r="BH33">
        <v>0.09</v>
      </c>
      <c r="BI33">
        <v>5.28</v>
      </c>
      <c r="BJ33">
        <v>102</v>
      </c>
      <c r="BK33">
        <v>0.25</v>
      </c>
    </row>
    <row r="34" spans="1:63" x14ac:dyDescent="0.25">
      <c r="A34" t="s">
        <v>169</v>
      </c>
      <c r="B34">
        <v>574745</v>
      </c>
      <c r="C34">
        <v>7116265</v>
      </c>
      <c r="D34" t="s">
        <v>102</v>
      </c>
      <c r="E34" t="s">
        <v>103</v>
      </c>
      <c r="F34" t="s">
        <v>119</v>
      </c>
      <c r="G34">
        <v>20110627</v>
      </c>
      <c r="H34" t="s">
        <v>170</v>
      </c>
      <c r="I34">
        <v>2E-3</v>
      </c>
      <c r="J34">
        <v>0</v>
      </c>
      <c r="K34">
        <v>0</v>
      </c>
      <c r="L34">
        <v>0</v>
      </c>
      <c r="M34">
        <v>0.37</v>
      </c>
      <c r="N34">
        <v>0.99</v>
      </c>
      <c r="O34">
        <v>25.6</v>
      </c>
      <c r="P34">
        <v>0.1</v>
      </c>
      <c r="Q34">
        <v>5</v>
      </c>
      <c r="R34">
        <v>290</v>
      </c>
      <c r="S34">
        <v>0.56999999999999995</v>
      </c>
      <c r="T34">
        <v>0.19</v>
      </c>
      <c r="U34">
        <v>0.23</v>
      </c>
      <c r="V34">
        <v>0.28999999999999998</v>
      </c>
      <c r="W34">
        <v>43.2</v>
      </c>
      <c r="X34">
        <v>13.8</v>
      </c>
      <c r="Y34">
        <v>13</v>
      </c>
      <c r="Z34">
        <v>3.62</v>
      </c>
      <c r="AA34">
        <v>52.6</v>
      </c>
      <c r="AB34">
        <v>4.78</v>
      </c>
      <c r="AC34">
        <v>2.84</v>
      </c>
      <c r="AD34">
        <v>7.0000000000000007E-2</v>
      </c>
      <c r="AE34">
        <v>0.14000000000000001</v>
      </c>
      <c r="AF34">
        <v>0.19</v>
      </c>
      <c r="AG34">
        <v>3.6999999999999998E-2</v>
      </c>
      <c r="AH34">
        <v>0.09</v>
      </c>
      <c r="AI34">
        <v>21.7</v>
      </c>
      <c r="AJ34">
        <v>7.8</v>
      </c>
      <c r="AK34">
        <v>0.13</v>
      </c>
      <c r="AL34">
        <v>503</v>
      </c>
      <c r="AM34">
        <v>8.08</v>
      </c>
      <c r="AN34">
        <v>0.04</v>
      </c>
      <c r="AO34">
        <v>0.13</v>
      </c>
      <c r="AP34">
        <v>33.700000000000003</v>
      </c>
      <c r="AQ34">
        <v>3130</v>
      </c>
      <c r="AR34">
        <v>22.1</v>
      </c>
      <c r="AS34">
        <v>9.4</v>
      </c>
      <c r="AT34">
        <v>1E-3</v>
      </c>
      <c r="AU34">
        <v>0.34</v>
      </c>
      <c r="AV34">
        <v>1.53</v>
      </c>
      <c r="AW34">
        <v>1.8</v>
      </c>
      <c r="AX34">
        <v>1.7</v>
      </c>
      <c r="AY34">
        <v>0.3</v>
      </c>
      <c r="AZ34">
        <v>51.9</v>
      </c>
      <c r="BA34">
        <v>5.0000000000000001E-3</v>
      </c>
      <c r="BB34">
        <v>7.0000000000000007E-2</v>
      </c>
      <c r="BC34">
        <v>1</v>
      </c>
      <c r="BD34">
        <v>2.5000000000000001E-3</v>
      </c>
      <c r="BE34">
        <v>0.56000000000000005</v>
      </c>
      <c r="BF34">
        <v>1.53</v>
      </c>
      <c r="BG34">
        <v>34</v>
      </c>
      <c r="BH34">
        <v>2.5000000000000001E-2</v>
      </c>
      <c r="BI34">
        <v>10.95</v>
      </c>
      <c r="BJ34">
        <v>123</v>
      </c>
      <c r="BK34">
        <v>3.8</v>
      </c>
    </row>
    <row r="35" spans="1:63" x14ac:dyDescent="0.25">
      <c r="A35" t="s">
        <v>171</v>
      </c>
      <c r="B35">
        <v>575126</v>
      </c>
      <c r="C35">
        <v>7116883</v>
      </c>
      <c r="D35" t="s">
        <v>102</v>
      </c>
      <c r="E35" t="s">
        <v>103</v>
      </c>
      <c r="F35" t="s">
        <v>172</v>
      </c>
      <c r="G35">
        <v>20110627</v>
      </c>
      <c r="H35" t="s">
        <v>173</v>
      </c>
      <c r="I35">
        <v>4.0000000000000001E-3</v>
      </c>
      <c r="J35">
        <v>0</v>
      </c>
      <c r="K35">
        <v>0</v>
      </c>
      <c r="L35">
        <v>0</v>
      </c>
      <c r="M35">
        <v>0.67</v>
      </c>
      <c r="N35">
        <v>0.44</v>
      </c>
      <c r="O35">
        <v>19</v>
      </c>
      <c r="P35">
        <v>0.1</v>
      </c>
      <c r="Q35">
        <v>5</v>
      </c>
      <c r="R35">
        <v>370</v>
      </c>
      <c r="S35">
        <v>0.26</v>
      </c>
      <c r="T35">
        <v>0.17</v>
      </c>
      <c r="U35">
        <v>1.49</v>
      </c>
      <c r="V35">
        <v>0.77</v>
      </c>
      <c r="W35">
        <v>34.700000000000003</v>
      </c>
      <c r="X35">
        <v>13.6</v>
      </c>
      <c r="Y35">
        <v>8</v>
      </c>
      <c r="Z35">
        <v>2.0499999999999998</v>
      </c>
      <c r="AA35">
        <v>74.8</v>
      </c>
      <c r="AB35">
        <v>2.76</v>
      </c>
      <c r="AC35">
        <v>1.18</v>
      </c>
      <c r="AD35">
        <v>0.08</v>
      </c>
      <c r="AE35">
        <v>0.14000000000000001</v>
      </c>
      <c r="AF35">
        <v>0.16</v>
      </c>
      <c r="AG35">
        <v>4.1000000000000002E-2</v>
      </c>
      <c r="AH35">
        <v>0.14000000000000001</v>
      </c>
      <c r="AI35">
        <v>18.7</v>
      </c>
      <c r="AJ35">
        <v>9.1999999999999993</v>
      </c>
      <c r="AK35">
        <v>0.3</v>
      </c>
      <c r="AL35">
        <v>370</v>
      </c>
      <c r="AM35">
        <v>9.5</v>
      </c>
      <c r="AN35">
        <v>5.0000000000000001E-3</v>
      </c>
      <c r="AO35">
        <v>0.06</v>
      </c>
      <c r="AP35">
        <v>53.3</v>
      </c>
      <c r="AQ35">
        <v>2180</v>
      </c>
      <c r="AR35">
        <v>15.5</v>
      </c>
      <c r="AS35">
        <v>8.6</v>
      </c>
      <c r="AT35">
        <v>1E-3</v>
      </c>
      <c r="AU35">
        <v>0.02</v>
      </c>
      <c r="AV35">
        <v>2.21</v>
      </c>
      <c r="AW35">
        <v>4.8</v>
      </c>
      <c r="AX35">
        <v>1.6</v>
      </c>
      <c r="AY35">
        <v>0.2</v>
      </c>
      <c r="AZ35">
        <v>45.7</v>
      </c>
      <c r="BA35">
        <v>5.0000000000000001E-3</v>
      </c>
      <c r="BB35">
        <v>0.08</v>
      </c>
      <c r="BC35">
        <v>3.2</v>
      </c>
      <c r="BD35">
        <v>5.0000000000000001E-3</v>
      </c>
      <c r="BE35">
        <v>0.21</v>
      </c>
      <c r="BF35">
        <v>2.06</v>
      </c>
      <c r="BG35">
        <v>24</v>
      </c>
      <c r="BH35">
        <v>2.5000000000000001E-2</v>
      </c>
      <c r="BI35">
        <v>19.399999999999999</v>
      </c>
      <c r="BJ35">
        <v>198</v>
      </c>
      <c r="BK35">
        <v>8</v>
      </c>
    </row>
    <row r="36" spans="1:63" x14ac:dyDescent="0.25">
      <c r="A36" t="s">
        <v>174</v>
      </c>
      <c r="B36">
        <v>575180</v>
      </c>
      <c r="C36">
        <v>7116801</v>
      </c>
      <c r="D36" t="s">
        <v>102</v>
      </c>
      <c r="E36" t="s">
        <v>103</v>
      </c>
      <c r="F36" t="s">
        <v>172</v>
      </c>
      <c r="G36">
        <v>20110627</v>
      </c>
      <c r="H36" t="s">
        <v>175</v>
      </c>
      <c r="I36">
        <v>1.7999999999999999E-2</v>
      </c>
      <c r="J36">
        <v>0</v>
      </c>
      <c r="K36">
        <v>0</v>
      </c>
      <c r="L36">
        <v>0</v>
      </c>
      <c r="M36">
        <v>1.02</v>
      </c>
      <c r="N36">
        <v>0.32</v>
      </c>
      <c r="O36">
        <v>31.3</v>
      </c>
      <c r="P36">
        <v>0.1</v>
      </c>
      <c r="Q36">
        <v>5</v>
      </c>
      <c r="R36">
        <v>290</v>
      </c>
      <c r="S36">
        <v>0.35</v>
      </c>
      <c r="T36">
        <v>0.23</v>
      </c>
      <c r="U36">
        <v>0.92</v>
      </c>
      <c r="V36">
        <v>1.86</v>
      </c>
      <c r="W36">
        <v>42.7</v>
      </c>
      <c r="X36">
        <v>19.8</v>
      </c>
      <c r="Y36">
        <v>10</v>
      </c>
      <c r="Z36">
        <v>2.2999999999999998</v>
      </c>
      <c r="AA36">
        <v>195</v>
      </c>
      <c r="AB36">
        <v>4.3600000000000003</v>
      </c>
      <c r="AC36">
        <v>1.1100000000000001</v>
      </c>
      <c r="AD36">
        <v>0.1</v>
      </c>
      <c r="AE36">
        <v>7.0000000000000007E-2</v>
      </c>
      <c r="AF36">
        <v>0.26</v>
      </c>
      <c r="AG36">
        <v>3.7999999999999999E-2</v>
      </c>
      <c r="AH36">
        <v>0.12</v>
      </c>
      <c r="AI36">
        <v>24.5</v>
      </c>
      <c r="AJ36">
        <v>5.9</v>
      </c>
      <c r="AK36">
        <v>0.18</v>
      </c>
      <c r="AL36">
        <v>786</v>
      </c>
      <c r="AM36">
        <v>7.66</v>
      </c>
      <c r="AN36">
        <v>5.0000000000000001E-3</v>
      </c>
      <c r="AO36">
        <v>7.0000000000000007E-2</v>
      </c>
      <c r="AP36">
        <v>46.7</v>
      </c>
      <c r="AQ36">
        <v>2240</v>
      </c>
      <c r="AR36">
        <v>23.8</v>
      </c>
      <c r="AS36">
        <v>7.5</v>
      </c>
      <c r="AT36">
        <v>1E-3</v>
      </c>
      <c r="AU36">
        <v>0.2</v>
      </c>
      <c r="AV36">
        <v>3.95</v>
      </c>
      <c r="AW36">
        <v>7.7</v>
      </c>
      <c r="AX36">
        <v>3</v>
      </c>
      <c r="AY36">
        <v>0.2</v>
      </c>
      <c r="AZ36">
        <v>38.5</v>
      </c>
      <c r="BA36">
        <v>5.0000000000000001E-3</v>
      </c>
      <c r="BB36">
        <v>0.15</v>
      </c>
      <c r="BC36">
        <v>3.1</v>
      </c>
      <c r="BD36">
        <v>2.5000000000000001E-3</v>
      </c>
      <c r="BE36">
        <v>0.26</v>
      </c>
      <c r="BF36">
        <v>2.92</v>
      </c>
      <c r="BG36">
        <v>30</v>
      </c>
      <c r="BH36">
        <v>0.05</v>
      </c>
      <c r="BI36">
        <v>32.9</v>
      </c>
      <c r="BJ36">
        <v>208</v>
      </c>
      <c r="BK36">
        <v>3.7</v>
      </c>
    </row>
    <row r="37" spans="1:63" x14ac:dyDescent="0.25">
      <c r="A37" t="s">
        <v>176</v>
      </c>
      <c r="B37">
        <v>575117</v>
      </c>
      <c r="C37">
        <v>7116732</v>
      </c>
      <c r="D37" t="s">
        <v>102</v>
      </c>
      <c r="E37" t="s">
        <v>103</v>
      </c>
      <c r="F37" t="s">
        <v>172</v>
      </c>
      <c r="G37">
        <v>20110627</v>
      </c>
      <c r="H37" t="s">
        <v>177</v>
      </c>
      <c r="I37">
        <v>6.0000000000000001E-3</v>
      </c>
      <c r="J37">
        <v>0</v>
      </c>
      <c r="K37">
        <v>0</v>
      </c>
      <c r="L37">
        <v>0</v>
      </c>
      <c r="M37">
        <v>0.56000000000000005</v>
      </c>
      <c r="N37">
        <v>0.28000000000000003</v>
      </c>
      <c r="O37">
        <v>11.3</v>
      </c>
      <c r="P37">
        <v>0.1</v>
      </c>
      <c r="Q37">
        <v>5</v>
      </c>
      <c r="R37">
        <v>790</v>
      </c>
      <c r="S37">
        <v>0.25</v>
      </c>
      <c r="T37">
        <v>0.33</v>
      </c>
      <c r="U37">
        <v>0.19</v>
      </c>
      <c r="V37">
        <v>0.15</v>
      </c>
      <c r="W37">
        <v>29.6</v>
      </c>
      <c r="X37">
        <v>2.2999999999999998</v>
      </c>
      <c r="Y37">
        <v>8</v>
      </c>
      <c r="Z37">
        <v>1.34</v>
      </c>
      <c r="AA37">
        <v>25.3</v>
      </c>
      <c r="AB37">
        <v>1.79</v>
      </c>
      <c r="AC37">
        <v>1.19</v>
      </c>
      <c r="AD37">
        <v>7.0000000000000007E-2</v>
      </c>
      <c r="AE37">
        <v>0.01</v>
      </c>
      <c r="AF37">
        <v>0.3</v>
      </c>
      <c r="AG37">
        <v>2.1999999999999999E-2</v>
      </c>
      <c r="AH37">
        <v>0.12</v>
      </c>
      <c r="AI37">
        <v>15.3</v>
      </c>
      <c r="AJ37">
        <v>2.5</v>
      </c>
      <c r="AK37">
        <v>0.08</v>
      </c>
      <c r="AL37">
        <v>181</v>
      </c>
      <c r="AM37">
        <v>5.84</v>
      </c>
      <c r="AN37">
        <v>0.01</v>
      </c>
      <c r="AO37">
        <v>2.5000000000000001E-2</v>
      </c>
      <c r="AP37">
        <v>13.8</v>
      </c>
      <c r="AQ37">
        <v>990</v>
      </c>
      <c r="AR37">
        <v>27.5</v>
      </c>
      <c r="AS37">
        <v>8</v>
      </c>
      <c r="AT37">
        <v>2E-3</v>
      </c>
      <c r="AU37">
        <v>0.28999999999999998</v>
      </c>
      <c r="AV37">
        <v>1.73</v>
      </c>
      <c r="AW37">
        <v>1.7</v>
      </c>
      <c r="AX37">
        <v>1.5</v>
      </c>
      <c r="AY37">
        <v>0.2</v>
      </c>
      <c r="AZ37">
        <v>176</v>
      </c>
      <c r="BA37">
        <v>5.0000000000000001E-3</v>
      </c>
      <c r="BB37">
        <v>0.23</v>
      </c>
      <c r="BC37">
        <v>0.9</v>
      </c>
      <c r="BD37">
        <v>7.0000000000000001E-3</v>
      </c>
      <c r="BE37">
        <v>0.24</v>
      </c>
      <c r="BF37">
        <v>1.41</v>
      </c>
      <c r="BG37">
        <v>18</v>
      </c>
      <c r="BH37">
        <v>2.5000000000000001E-2</v>
      </c>
      <c r="BI37">
        <v>7.69</v>
      </c>
      <c r="BJ37">
        <v>36</v>
      </c>
      <c r="BK37">
        <v>0.25</v>
      </c>
    </row>
    <row r="38" spans="1:63" x14ac:dyDescent="0.25">
      <c r="A38" t="s">
        <v>178</v>
      </c>
      <c r="B38">
        <v>575026</v>
      </c>
      <c r="C38">
        <v>7116699</v>
      </c>
      <c r="D38" t="s">
        <v>102</v>
      </c>
      <c r="E38" t="s">
        <v>103</v>
      </c>
      <c r="F38" t="s">
        <v>172</v>
      </c>
      <c r="G38">
        <v>20110627</v>
      </c>
      <c r="H38" t="s">
        <v>179</v>
      </c>
      <c r="I38">
        <v>3.0000000000000001E-3</v>
      </c>
      <c r="J38">
        <v>0</v>
      </c>
      <c r="K38">
        <v>0</v>
      </c>
      <c r="L38">
        <v>0</v>
      </c>
      <c r="M38">
        <v>0.66</v>
      </c>
      <c r="N38">
        <v>0.85</v>
      </c>
      <c r="O38">
        <v>23.7</v>
      </c>
      <c r="P38">
        <v>0.1</v>
      </c>
      <c r="Q38">
        <v>5</v>
      </c>
      <c r="R38">
        <v>1590</v>
      </c>
      <c r="S38">
        <v>0.62</v>
      </c>
      <c r="T38">
        <v>0.43</v>
      </c>
      <c r="U38">
        <v>0.67</v>
      </c>
      <c r="V38">
        <v>0.74</v>
      </c>
      <c r="W38">
        <v>41.9</v>
      </c>
      <c r="X38">
        <v>8.6999999999999993</v>
      </c>
      <c r="Y38">
        <v>16</v>
      </c>
      <c r="Z38">
        <v>3.78</v>
      </c>
      <c r="AA38">
        <v>82.6</v>
      </c>
      <c r="AB38">
        <v>4.3600000000000003</v>
      </c>
      <c r="AC38">
        <v>2.36</v>
      </c>
      <c r="AD38">
        <v>0.12</v>
      </c>
      <c r="AE38">
        <v>0.13</v>
      </c>
      <c r="AF38">
        <v>0.47</v>
      </c>
      <c r="AG38">
        <v>5.8999999999999997E-2</v>
      </c>
      <c r="AH38">
        <v>0.2</v>
      </c>
      <c r="AI38">
        <v>25.4</v>
      </c>
      <c r="AJ38">
        <v>9.4</v>
      </c>
      <c r="AK38">
        <v>0.38</v>
      </c>
      <c r="AL38">
        <v>243</v>
      </c>
      <c r="AM38">
        <v>21.6</v>
      </c>
      <c r="AN38">
        <v>0.02</v>
      </c>
      <c r="AO38">
        <v>0.05</v>
      </c>
      <c r="AP38">
        <v>69.400000000000006</v>
      </c>
      <c r="AQ38">
        <v>2400</v>
      </c>
      <c r="AR38">
        <v>26.7</v>
      </c>
      <c r="AS38">
        <v>13.7</v>
      </c>
      <c r="AT38">
        <v>3.0000000000000001E-3</v>
      </c>
      <c r="AU38">
        <v>0.38</v>
      </c>
      <c r="AV38">
        <v>3.57</v>
      </c>
      <c r="AW38">
        <v>6.6</v>
      </c>
      <c r="AX38">
        <v>4.2</v>
      </c>
      <c r="AY38">
        <v>0.3</v>
      </c>
      <c r="AZ38">
        <v>236</v>
      </c>
      <c r="BA38">
        <v>5.0000000000000001E-3</v>
      </c>
      <c r="BB38">
        <v>0.21</v>
      </c>
      <c r="BC38">
        <v>5.6</v>
      </c>
      <c r="BD38">
        <v>8.9999999999999993E-3</v>
      </c>
      <c r="BE38">
        <v>0.63</v>
      </c>
      <c r="BF38">
        <v>6.27</v>
      </c>
      <c r="BG38">
        <v>59</v>
      </c>
      <c r="BH38">
        <v>2.5000000000000001E-2</v>
      </c>
      <c r="BI38">
        <v>23.5</v>
      </c>
      <c r="BJ38">
        <v>143</v>
      </c>
      <c r="BK38">
        <v>8.6999999999999993</v>
      </c>
    </row>
    <row r="39" spans="1:63" x14ac:dyDescent="0.25">
      <c r="A39" t="s">
        <v>180</v>
      </c>
      <c r="B39">
        <v>574925</v>
      </c>
      <c r="C39">
        <v>7116677</v>
      </c>
      <c r="D39" t="s">
        <v>102</v>
      </c>
      <c r="E39" t="s">
        <v>103</v>
      </c>
      <c r="F39" t="s">
        <v>172</v>
      </c>
      <c r="G39">
        <v>20110627</v>
      </c>
      <c r="H39" t="s">
        <v>181</v>
      </c>
      <c r="I39">
        <v>1E-3</v>
      </c>
      <c r="J39">
        <v>0</v>
      </c>
      <c r="K39">
        <v>0</v>
      </c>
      <c r="L39">
        <v>0</v>
      </c>
      <c r="M39">
        <v>1.1000000000000001</v>
      </c>
      <c r="N39">
        <v>0.86</v>
      </c>
      <c r="O39">
        <v>67.900000000000006</v>
      </c>
      <c r="P39">
        <v>0.1</v>
      </c>
      <c r="Q39">
        <v>5</v>
      </c>
      <c r="R39">
        <v>480</v>
      </c>
      <c r="S39">
        <v>0.92</v>
      </c>
      <c r="T39">
        <v>0.25</v>
      </c>
      <c r="U39">
        <v>0.11</v>
      </c>
      <c r="V39">
        <v>2.82</v>
      </c>
      <c r="W39">
        <v>78.599999999999994</v>
      </c>
      <c r="X39">
        <v>18.5</v>
      </c>
      <c r="Y39">
        <v>9</v>
      </c>
      <c r="Z39">
        <v>9.32</v>
      </c>
      <c r="AA39">
        <v>84.7</v>
      </c>
      <c r="AB39">
        <v>7.65</v>
      </c>
      <c r="AC39">
        <v>2.39</v>
      </c>
      <c r="AD39">
        <v>0.14000000000000001</v>
      </c>
      <c r="AE39">
        <v>0.02</v>
      </c>
      <c r="AF39">
        <v>0.21</v>
      </c>
      <c r="AG39">
        <v>0.108</v>
      </c>
      <c r="AH39">
        <v>0.34</v>
      </c>
      <c r="AI39">
        <v>40.200000000000003</v>
      </c>
      <c r="AJ39">
        <v>4.8</v>
      </c>
      <c r="AK39">
        <v>7.0000000000000007E-2</v>
      </c>
      <c r="AL39">
        <v>914</v>
      </c>
      <c r="AM39">
        <v>16.25</v>
      </c>
      <c r="AN39">
        <v>0.03</v>
      </c>
      <c r="AO39">
        <v>0.3</v>
      </c>
      <c r="AP39">
        <v>70.7</v>
      </c>
      <c r="AQ39">
        <v>2160</v>
      </c>
      <c r="AR39">
        <v>38.700000000000003</v>
      </c>
      <c r="AS39">
        <v>19.899999999999999</v>
      </c>
      <c r="AT39">
        <v>2E-3</v>
      </c>
      <c r="AU39">
        <v>0.88</v>
      </c>
      <c r="AV39">
        <v>4.78</v>
      </c>
      <c r="AW39">
        <v>5.7</v>
      </c>
      <c r="AX39">
        <v>4.0999999999999996</v>
      </c>
      <c r="AY39">
        <v>0.5</v>
      </c>
      <c r="AZ39">
        <v>260</v>
      </c>
      <c r="BA39">
        <v>0.01</v>
      </c>
      <c r="BB39">
        <v>0.06</v>
      </c>
      <c r="BC39">
        <v>7.6</v>
      </c>
      <c r="BD39">
        <v>8.0000000000000002E-3</v>
      </c>
      <c r="BE39">
        <v>1.42</v>
      </c>
      <c r="BF39">
        <v>3.78</v>
      </c>
      <c r="BG39">
        <v>38</v>
      </c>
      <c r="BH39">
        <v>2.5000000000000001E-2</v>
      </c>
      <c r="BI39">
        <v>17.45</v>
      </c>
      <c r="BJ39">
        <v>471</v>
      </c>
      <c r="BK39">
        <v>0.7</v>
      </c>
    </row>
    <row r="40" spans="1:63" x14ac:dyDescent="0.25">
      <c r="A40" t="s">
        <v>182</v>
      </c>
      <c r="B40">
        <v>574834</v>
      </c>
      <c r="C40">
        <v>7116726</v>
      </c>
      <c r="D40" t="s">
        <v>102</v>
      </c>
      <c r="E40" t="s">
        <v>103</v>
      </c>
      <c r="F40" t="s">
        <v>172</v>
      </c>
      <c r="G40">
        <v>20110627</v>
      </c>
      <c r="H40" t="s">
        <v>183</v>
      </c>
      <c r="I40">
        <v>5.0000000000000001E-3</v>
      </c>
      <c r="J40">
        <v>0</v>
      </c>
      <c r="K40">
        <v>0</v>
      </c>
      <c r="L40">
        <v>0</v>
      </c>
      <c r="M40">
        <v>0.74</v>
      </c>
      <c r="N40">
        <v>0.77</v>
      </c>
      <c r="O40">
        <v>52.3</v>
      </c>
      <c r="P40">
        <v>0.1</v>
      </c>
      <c r="Q40">
        <v>5</v>
      </c>
      <c r="R40">
        <v>610</v>
      </c>
      <c r="S40">
        <v>0.56000000000000005</v>
      </c>
      <c r="T40">
        <v>0.4</v>
      </c>
      <c r="U40">
        <v>0.13</v>
      </c>
      <c r="V40">
        <v>0.38</v>
      </c>
      <c r="W40">
        <v>44.5</v>
      </c>
      <c r="X40">
        <v>7.2</v>
      </c>
      <c r="Y40">
        <v>22</v>
      </c>
      <c r="Z40">
        <v>4.0199999999999996</v>
      </c>
      <c r="AA40">
        <v>99.1</v>
      </c>
      <c r="AB40">
        <v>5.94</v>
      </c>
      <c r="AC40">
        <v>3.84</v>
      </c>
      <c r="AD40">
        <v>0.09</v>
      </c>
      <c r="AE40">
        <v>0.02</v>
      </c>
      <c r="AF40">
        <v>0.78</v>
      </c>
      <c r="AG40">
        <v>7.1999999999999995E-2</v>
      </c>
      <c r="AH40">
        <v>0.26</v>
      </c>
      <c r="AI40">
        <v>26.6</v>
      </c>
      <c r="AJ40">
        <v>4.9000000000000004</v>
      </c>
      <c r="AK40">
        <v>7.0000000000000007E-2</v>
      </c>
      <c r="AL40">
        <v>169</v>
      </c>
      <c r="AM40">
        <v>29.3</v>
      </c>
      <c r="AN40">
        <v>0.01</v>
      </c>
      <c r="AO40">
        <v>0.19</v>
      </c>
      <c r="AP40">
        <v>46.3</v>
      </c>
      <c r="AQ40">
        <v>3570</v>
      </c>
      <c r="AR40">
        <v>62.7</v>
      </c>
      <c r="AS40">
        <v>20.9</v>
      </c>
      <c r="AT40">
        <v>4.0000000000000001E-3</v>
      </c>
      <c r="AU40">
        <v>0.89</v>
      </c>
      <c r="AV40">
        <v>4.24</v>
      </c>
      <c r="AW40">
        <v>3.3</v>
      </c>
      <c r="AX40">
        <v>4.3</v>
      </c>
      <c r="AY40">
        <v>0.5</v>
      </c>
      <c r="AZ40">
        <v>190.5</v>
      </c>
      <c r="BA40">
        <v>5.0000000000000001E-3</v>
      </c>
      <c r="BB40">
        <v>0.3</v>
      </c>
      <c r="BC40">
        <v>1.3</v>
      </c>
      <c r="BD40">
        <v>1.0999999999999999E-2</v>
      </c>
      <c r="BE40">
        <v>0.77</v>
      </c>
      <c r="BF40">
        <v>5</v>
      </c>
      <c r="BG40">
        <v>74</v>
      </c>
      <c r="BH40">
        <v>0.15</v>
      </c>
      <c r="BI40">
        <v>18.399999999999999</v>
      </c>
      <c r="BJ40">
        <v>243</v>
      </c>
      <c r="BK40">
        <v>0.5</v>
      </c>
    </row>
    <row r="41" spans="1:63" x14ac:dyDescent="0.25">
      <c r="A41" t="s">
        <v>184</v>
      </c>
      <c r="B41">
        <v>574771</v>
      </c>
      <c r="C41">
        <v>7116725</v>
      </c>
      <c r="D41" t="s">
        <v>102</v>
      </c>
      <c r="E41" t="s">
        <v>103</v>
      </c>
      <c r="F41" t="s">
        <v>172</v>
      </c>
      <c r="G41">
        <v>20110627</v>
      </c>
      <c r="H41" t="s">
        <v>185</v>
      </c>
      <c r="I41">
        <v>4.0000000000000001E-3</v>
      </c>
      <c r="J41">
        <v>0</v>
      </c>
      <c r="K41">
        <v>0</v>
      </c>
      <c r="L41">
        <v>0</v>
      </c>
      <c r="M41">
        <v>4.03</v>
      </c>
      <c r="N41">
        <v>2.1800000000000002</v>
      </c>
      <c r="O41">
        <v>232</v>
      </c>
      <c r="P41">
        <v>0.1</v>
      </c>
      <c r="Q41">
        <v>10</v>
      </c>
      <c r="R41">
        <v>1280</v>
      </c>
      <c r="S41">
        <v>2.0099999999999998</v>
      </c>
      <c r="T41">
        <v>1.59</v>
      </c>
      <c r="U41">
        <v>0.34</v>
      </c>
      <c r="V41">
        <v>0.65</v>
      </c>
      <c r="W41">
        <v>73.5</v>
      </c>
      <c r="X41">
        <v>29.7</v>
      </c>
      <c r="Y41">
        <v>48</v>
      </c>
      <c r="Z41">
        <v>11.2</v>
      </c>
      <c r="AA41">
        <v>443</v>
      </c>
      <c r="AB41">
        <v>13.85</v>
      </c>
      <c r="AC41">
        <v>5.42</v>
      </c>
      <c r="AD41">
        <v>0.24</v>
      </c>
      <c r="AE41">
        <v>7.0000000000000007E-2</v>
      </c>
      <c r="AF41">
        <v>0.81</v>
      </c>
      <c r="AG41">
        <v>0.23200000000000001</v>
      </c>
      <c r="AH41">
        <v>0.35</v>
      </c>
      <c r="AI41">
        <v>49.2</v>
      </c>
      <c r="AJ41">
        <v>7.6</v>
      </c>
      <c r="AK41">
        <v>0.27</v>
      </c>
      <c r="AL41">
        <v>246</v>
      </c>
      <c r="AM41">
        <v>93.9</v>
      </c>
      <c r="AN41">
        <v>0.03</v>
      </c>
      <c r="AO41">
        <v>0.12</v>
      </c>
      <c r="AP41">
        <v>235</v>
      </c>
      <c r="AQ41">
        <v>10001</v>
      </c>
      <c r="AR41">
        <v>106</v>
      </c>
      <c r="AS41">
        <v>27.2</v>
      </c>
      <c r="AT41">
        <v>1.2999999999999999E-2</v>
      </c>
      <c r="AU41">
        <v>0.53</v>
      </c>
      <c r="AV41">
        <v>13.2</v>
      </c>
      <c r="AW41">
        <v>14</v>
      </c>
      <c r="AX41">
        <v>25.6</v>
      </c>
      <c r="AY41">
        <v>1</v>
      </c>
      <c r="AZ41">
        <v>612</v>
      </c>
      <c r="BA41">
        <v>5.0000000000000001E-3</v>
      </c>
      <c r="BB41">
        <v>0.96</v>
      </c>
      <c r="BC41">
        <v>6.7</v>
      </c>
      <c r="BD41">
        <v>1.2999999999999999E-2</v>
      </c>
      <c r="BE41">
        <v>0.98</v>
      </c>
      <c r="BF41">
        <v>28.9</v>
      </c>
      <c r="BG41">
        <v>186</v>
      </c>
      <c r="BH41">
        <v>0.08</v>
      </c>
      <c r="BI41">
        <v>59.4</v>
      </c>
      <c r="BJ41">
        <v>800</v>
      </c>
      <c r="BK41">
        <v>2.6</v>
      </c>
    </row>
    <row r="42" spans="1:63" x14ac:dyDescent="0.25">
      <c r="A42" t="s">
        <v>186</v>
      </c>
      <c r="B42">
        <v>574688</v>
      </c>
      <c r="C42">
        <v>7116697</v>
      </c>
      <c r="D42" t="s">
        <v>102</v>
      </c>
      <c r="E42" t="s">
        <v>103</v>
      </c>
      <c r="F42" t="s">
        <v>172</v>
      </c>
      <c r="G42">
        <v>20110627</v>
      </c>
      <c r="H42" t="s">
        <v>187</v>
      </c>
      <c r="I42">
        <v>2E-3</v>
      </c>
      <c r="J42">
        <v>0</v>
      </c>
      <c r="K42">
        <v>0</v>
      </c>
      <c r="L42">
        <v>0</v>
      </c>
      <c r="M42">
        <v>1.49</v>
      </c>
      <c r="N42">
        <v>1.05</v>
      </c>
      <c r="O42">
        <v>39.6</v>
      </c>
      <c r="P42">
        <v>0.1</v>
      </c>
      <c r="Q42">
        <v>5</v>
      </c>
      <c r="R42">
        <v>780</v>
      </c>
      <c r="S42">
        <v>0.85</v>
      </c>
      <c r="T42">
        <v>0.75</v>
      </c>
      <c r="U42">
        <v>1.08</v>
      </c>
      <c r="V42">
        <v>3.29</v>
      </c>
      <c r="W42">
        <v>65.400000000000006</v>
      </c>
      <c r="X42">
        <v>28.4</v>
      </c>
      <c r="Y42">
        <v>20</v>
      </c>
      <c r="Z42">
        <v>7.34</v>
      </c>
      <c r="AA42">
        <v>217</v>
      </c>
      <c r="AB42">
        <v>10.85</v>
      </c>
      <c r="AC42">
        <v>2.4</v>
      </c>
      <c r="AD42">
        <v>0.16</v>
      </c>
      <c r="AE42">
        <v>0.04</v>
      </c>
      <c r="AF42">
        <v>0.71</v>
      </c>
      <c r="AG42">
        <v>0.109</v>
      </c>
      <c r="AH42">
        <v>0.28999999999999998</v>
      </c>
      <c r="AI42">
        <v>33.9</v>
      </c>
      <c r="AJ42">
        <v>6</v>
      </c>
      <c r="AK42">
        <v>0.49</v>
      </c>
      <c r="AL42">
        <v>1600</v>
      </c>
      <c r="AM42">
        <v>14.75</v>
      </c>
      <c r="AN42">
        <v>0.02</v>
      </c>
      <c r="AO42">
        <v>0.11</v>
      </c>
      <c r="AP42">
        <v>125</v>
      </c>
      <c r="AQ42">
        <v>2740</v>
      </c>
      <c r="AR42">
        <v>49.4</v>
      </c>
      <c r="AS42">
        <v>21.8</v>
      </c>
      <c r="AT42">
        <v>3.0000000000000001E-3</v>
      </c>
      <c r="AU42">
        <v>0.71</v>
      </c>
      <c r="AV42">
        <v>3.93</v>
      </c>
      <c r="AW42">
        <v>17.899999999999999</v>
      </c>
      <c r="AX42">
        <v>7.6</v>
      </c>
      <c r="AY42">
        <v>0.4</v>
      </c>
      <c r="AZ42">
        <v>286</v>
      </c>
      <c r="BA42">
        <v>5.0000000000000001E-3</v>
      </c>
      <c r="BB42">
        <v>0.41</v>
      </c>
      <c r="BC42">
        <v>6.7</v>
      </c>
      <c r="BD42">
        <v>8.0000000000000002E-3</v>
      </c>
      <c r="BE42">
        <v>0.76</v>
      </c>
      <c r="BF42">
        <v>7.95</v>
      </c>
      <c r="BG42">
        <v>50</v>
      </c>
      <c r="BH42">
        <v>2.5000000000000001E-2</v>
      </c>
      <c r="BI42">
        <v>44.9</v>
      </c>
      <c r="BJ42">
        <v>380</v>
      </c>
      <c r="BK42">
        <v>2.5</v>
      </c>
    </row>
    <row r="43" spans="1:63" x14ac:dyDescent="0.25">
      <c r="A43" t="s">
        <v>188</v>
      </c>
      <c r="B43">
        <v>574596</v>
      </c>
      <c r="C43">
        <v>7116661</v>
      </c>
      <c r="D43" t="s">
        <v>102</v>
      </c>
      <c r="E43" t="s">
        <v>103</v>
      </c>
      <c r="F43" t="s">
        <v>172</v>
      </c>
      <c r="G43">
        <v>20110627</v>
      </c>
      <c r="H43" t="s">
        <v>189</v>
      </c>
      <c r="I43">
        <v>6.0000000000000001E-3</v>
      </c>
      <c r="J43">
        <v>0</v>
      </c>
      <c r="K43">
        <v>0</v>
      </c>
      <c r="L43">
        <v>0</v>
      </c>
      <c r="M43">
        <v>0.78</v>
      </c>
      <c r="N43">
        <v>0.75</v>
      </c>
      <c r="O43">
        <v>50.4</v>
      </c>
      <c r="P43">
        <v>0.1</v>
      </c>
      <c r="Q43">
        <v>5</v>
      </c>
      <c r="R43">
        <v>910</v>
      </c>
      <c r="S43">
        <v>0.65</v>
      </c>
      <c r="T43">
        <v>0.25</v>
      </c>
      <c r="U43">
        <v>1.33</v>
      </c>
      <c r="V43">
        <v>5.77</v>
      </c>
      <c r="W43">
        <v>29.9</v>
      </c>
      <c r="X43">
        <v>17.8</v>
      </c>
      <c r="Y43">
        <v>26</v>
      </c>
      <c r="Z43">
        <v>4.8</v>
      </c>
      <c r="AA43">
        <v>133.5</v>
      </c>
      <c r="AB43">
        <v>3.61</v>
      </c>
      <c r="AC43">
        <v>2.5299999999999998</v>
      </c>
      <c r="AD43">
        <v>0.09</v>
      </c>
      <c r="AE43">
        <v>0.08</v>
      </c>
      <c r="AF43">
        <v>0.5</v>
      </c>
      <c r="AG43">
        <v>4.1000000000000002E-2</v>
      </c>
      <c r="AH43">
        <v>0.17</v>
      </c>
      <c r="AI43">
        <v>18.7</v>
      </c>
      <c r="AJ43">
        <v>11.1</v>
      </c>
      <c r="AK43">
        <v>0.7</v>
      </c>
      <c r="AL43">
        <v>584</v>
      </c>
      <c r="AM43">
        <v>57.3</v>
      </c>
      <c r="AN43">
        <v>0.01</v>
      </c>
      <c r="AO43">
        <v>0.12</v>
      </c>
      <c r="AP43">
        <v>184</v>
      </c>
      <c r="AQ43">
        <v>1480</v>
      </c>
      <c r="AR43">
        <v>31.8</v>
      </c>
      <c r="AS43">
        <v>14.1</v>
      </c>
      <c r="AT43">
        <v>2E-3</v>
      </c>
      <c r="AU43">
        <v>0.08</v>
      </c>
      <c r="AV43">
        <v>9.82</v>
      </c>
      <c r="AW43">
        <v>5.2</v>
      </c>
      <c r="AX43">
        <v>4.3</v>
      </c>
      <c r="AY43">
        <v>0.4</v>
      </c>
      <c r="AZ43">
        <v>77.400000000000006</v>
      </c>
      <c r="BA43">
        <v>5.0000000000000001E-3</v>
      </c>
      <c r="BB43">
        <v>0.14000000000000001</v>
      </c>
      <c r="BC43">
        <v>2.7</v>
      </c>
      <c r="BD43">
        <v>8.0000000000000002E-3</v>
      </c>
      <c r="BE43">
        <v>1.34</v>
      </c>
      <c r="BF43">
        <v>8.8000000000000007</v>
      </c>
      <c r="BG43">
        <v>221</v>
      </c>
      <c r="BH43">
        <v>0.13</v>
      </c>
      <c r="BI43">
        <v>39.9</v>
      </c>
      <c r="BJ43">
        <v>747</v>
      </c>
      <c r="BK43">
        <v>4</v>
      </c>
    </row>
    <row r="44" spans="1:63" x14ac:dyDescent="0.25">
      <c r="A44" t="s">
        <v>190</v>
      </c>
      <c r="B44">
        <v>574529</v>
      </c>
      <c r="C44">
        <v>7116609</v>
      </c>
      <c r="D44" t="s">
        <v>102</v>
      </c>
      <c r="E44" t="s">
        <v>103</v>
      </c>
      <c r="F44" t="s">
        <v>172</v>
      </c>
      <c r="G44">
        <v>20110627</v>
      </c>
      <c r="H44" t="s">
        <v>191</v>
      </c>
      <c r="I44">
        <v>0.01</v>
      </c>
      <c r="J44">
        <v>0</v>
      </c>
      <c r="K44">
        <v>0</v>
      </c>
      <c r="L44">
        <v>0</v>
      </c>
      <c r="M44">
        <v>0.56000000000000005</v>
      </c>
      <c r="N44">
        <v>1.0900000000000001</v>
      </c>
      <c r="O44">
        <v>51.9</v>
      </c>
      <c r="P44">
        <v>0.1</v>
      </c>
      <c r="Q44">
        <v>5</v>
      </c>
      <c r="R44">
        <v>540</v>
      </c>
      <c r="S44">
        <v>0.76</v>
      </c>
      <c r="T44">
        <v>0.28000000000000003</v>
      </c>
      <c r="U44">
        <v>0.39</v>
      </c>
      <c r="V44">
        <v>1.1399999999999999</v>
      </c>
      <c r="W44">
        <v>40.200000000000003</v>
      </c>
      <c r="X44">
        <v>17.7</v>
      </c>
      <c r="Y44">
        <v>21</v>
      </c>
      <c r="Z44">
        <v>6.7</v>
      </c>
      <c r="AA44">
        <v>144.5</v>
      </c>
      <c r="AB44">
        <v>4.42</v>
      </c>
      <c r="AC44">
        <v>3.4</v>
      </c>
      <c r="AD44">
        <v>0.09</v>
      </c>
      <c r="AE44">
        <v>0.02</v>
      </c>
      <c r="AF44">
        <v>0.28999999999999998</v>
      </c>
      <c r="AG44">
        <v>4.2000000000000003E-2</v>
      </c>
      <c r="AH44">
        <v>0.17</v>
      </c>
      <c r="AI44">
        <v>22.5</v>
      </c>
      <c r="AJ44">
        <v>17.899999999999999</v>
      </c>
      <c r="AK44">
        <v>0.39</v>
      </c>
      <c r="AL44">
        <v>1280</v>
      </c>
      <c r="AM44">
        <v>8.82</v>
      </c>
      <c r="AN44">
        <v>0.01</v>
      </c>
      <c r="AO44">
        <v>0.16</v>
      </c>
      <c r="AP44">
        <v>57.2</v>
      </c>
      <c r="AQ44">
        <v>1900</v>
      </c>
      <c r="AR44">
        <v>42.1</v>
      </c>
      <c r="AS44">
        <v>16.5</v>
      </c>
      <c r="AT44">
        <v>1E-3</v>
      </c>
      <c r="AU44">
        <v>0.05</v>
      </c>
      <c r="AV44">
        <v>2.71</v>
      </c>
      <c r="AW44">
        <v>4.4000000000000004</v>
      </c>
      <c r="AX44">
        <v>2.5</v>
      </c>
      <c r="AY44">
        <v>0.4</v>
      </c>
      <c r="AZ44">
        <v>52.3</v>
      </c>
      <c r="BA44">
        <v>5.0000000000000001E-3</v>
      </c>
      <c r="BB44">
        <v>0.15</v>
      </c>
      <c r="BC44">
        <v>1.6</v>
      </c>
      <c r="BD44">
        <v>1.0999999999999999E-2</v>
      </c>
      <c r="BE44">
        <v>0.46</v>
      </c>
      <c r="BF44">
        <v>2.31</v>
      </c>
      <c r="BG44">
        <v>51</v>
      </c>
      <c r="BH44">
        <v>0.06</v>
      </c>
      <c r="BI44">
        <v>23.9</v>
      </c>
      <c r="BJ44">
        <v>301</v>
      </c>
      <c r="BK44">
        <v>1</v>
      </c>
    </row>
    <row r="45" spans="1:63" x14ac:dyDescent="0.25">
      <c r="A45" t="s">
        <v>192</v>
      </c>
      <c r="B45">
        <v>574468</v>
      </c>
      <c r="C45">
        <v>7116538</v>
      </c>
      <c r="D45" t="s">
        <v>102</v>
      </c>
      <c r="E45" t="s">
        <v>103</v>
      </c>
      <c r="F45" t="s">
        <v>172</v>
      </c>
      <c r="G45">
        <v>20110627</v>
      </c>
      <c r="H45" t="s">
        <v>193</v>
      </c>
      <c r="I45">
        <v>0.02</v>
      </c>
      <c r="J45">
        <v>0</v>
      </c>
      <c r="K45">
        <v>0</v>
      </c>
      <c r="L45">
        <v>0</v>
      </c>
      <c r="M45">
        <v>1.1100000000000001</v>
      </c>
      <c r="N45">
        <v>0.74</v>
      </c>
      <c r="O45">
        <v>39.6</v>
      </c>
      <c r="P45">
        <v>0.1</v>
      </c>
      <c r="Q45">
        <v>5</v>
      </c>
      <c r="R45">
        <v>650</v>
      </c>
      <c r="S45">
        <v>0.73</v>
      </c>
      <c r="T45">
        <v>0.3</v>
      </c>
      <c r="U45">
        <v>0.61</v>
      </c>
      <c r="V45">
        <v>1.68</v>
      </c>
      <c r="W45">
        <v>67.5</v>
      </c>
      <c r="X45">
        <v>27</v>
      </c>
      <c r="Y45">
        <v>13</v>
      </c>
      <c r="Z45">
        <v>10.9</v>
      </c>
      <c r="AA45">
        <v>179</v>
      </c>
      <c r="AB45">
        <v>4.24</v>
      </c>
      <c r="AC45">
        <v>2.13</v>
      </c>
      <c r="AD45">
        <v>0.13</v>
      </c>
      <c r="AE45">
        <v>0.05</v>
      </c>
      <c r="AF45">
        <v>0.26</v>
      </c>
      <c r="AG45">
        <v>3.6999999999999998E-2</v>
      </c>
      <c r="AH45">
        <v>0.22</v>
      </c>
      <c r="AI45">
        <v>36.9</v>
      </c>
      <c r="AJ45">
        <v>11.3</v>
      </c>
      <c r="AK45">
        <v>0.15</v>
      </c>
      <c r="AL45">
        <v>1700</v>
      </c>
      <c r="AM45">
        <v>5.8</v>
      </c>
      <c r="AN45">
        <v>5.0000000000000001E-3</v>
      </c>
      <c r="AO45">
        <v>0.09</v>
      </c>
      <c r="AP45">
        <v>53.4</v>
      </c>
      <c r="AQ45">
        <v>3390</v>
      </c>
      <c r="AR45">
        <v>27.1</v>
      </c>
      <c r="AS45">
        <v>18</v>
      </c>
      <c r="AT45">
        <v>1E-3</v>
      </c>
      <c r="AU45">
        <v>0.04</v>
      </c>
      <c r="AV45">
        <v>4</v>
      </c>
      <c r="AW45">
        <v>6.6</v>
      </c>
      <c r="AX45">
        <v>2.7</v>
      </c>
      <c r="AY45">
        <v>0.3</v>
      </c>
      <c r="AZ45">
        <v>37.1</v>
      </c>
      <c r="BA45">
        <v>5.0000000000000001E-3</v>
      </c>
      <c r="BB45">
        <v>0.13</v>
      </c>
      <c r="BC45">
        <v>4.2</v>
      </c>
      <c r="BD45">
        <v>6.0000000000000001E-3</v>
      </c>
      <c r="BE45">
        <v>0.36</v>
      </c>
      <c r="BF45">
        <v>3.12</v>
      </c>
      <c r="BG45">
        <v>33</v>
      </c>
      <c r="BH45">
        <v>2.5000000000000001E-2</v>
      </c>
      <c r="BI45">
        <v>39.5</v>
      </c>
      <c r="BJ45">
        <v>251</v>
      </c>
      <c r="BK45">
        <v>2</v>
      </c>
    </row>
    <row r="46" spans="1:63" x14ac:dyDescent="0.25">
      <c r="A46" t="s">
        <v>194</v>
      </c>
      <c r="B46">
        <v>574427</v>
      </c>
      <c r="C46">
        <v>7116438</v>
      </c>
      <c r="D46" t="s">
        <v>102</v>
      </c>
      <c r="E46" t="s">
        <v>103</v>
      </c>
      <c r="F46" t="s">
        <v>172</v>
      </c>
      <c r="G46">
        <v>20110627</v>
      </c>
      <c r="H46" t="s">
        <v>195</v>
      </c>
      <c r="I46">
        <v>5.0000000000000001E-3</v>
      </c>
      <c r="J46">
        <v>0</v>
      </c>
      <c r="K46">
        <v>0</v>
      </c>
      <c r="L46">
        <v>0</v>
      </c>
      <c r="M46">
        <v>0.27</v>
      </c>
      <c r="N46">
        <v>0.66</v>
      </c>
      <c r="O46">
        <v>28.8</v>
      </c>
      <c r="P46">
        <v>0.1</v>
      </c>
      <c r="Q46">
        <v>5</v>
      </c>
      <c r="R46">
        <v>410</v>
      </c>
      <c r="S46">
        <v>0.61</v>
      </c>
      <c r="T46">
        <v>0.28999999999999998</v>
      </c>
      <c r="U46">
        <v>0.06</v>
      </c>
      <c r="V46">
        <v>0.55000000000000004</v>
      </c>
      <c r="W46">
        <v>35.5</v>
      </c>
      <c r="X46">
        <v>13.5</v>
      </c>
      <c r="Y46">
        <v>9</v>
      </c>
      <c r="Z46">
        <v>6.11</v>
      </c>
      <c r="AA46">
        <v>65.599999999999994</v>
      </c>
      <c r="AB46">
        <v>3.78</v>
      </c>
      <c r="AC46">
        <v>1.71</v>
      </c>
      <c r="AD46">
        <v>0.06</v>
      </c>
      <c r="AE46">
        <v>0.01</v>
      </c>
      <c r="AF46">
        <v>0.13</v>
      </c>
      <c r="AG46">
        <v>3.2000000000000001E-2</v>
      </c>
      <c r="AH46">
        <v>0.12</v>
      </c>
      <c r="AI46">
        <v>18.2</v>
      </c>
      <c r="AJ46">
        <v>6.3</v>
      </c>
      <c r="AK46">
        <v>0.1</v>
      </c>
      <c r="AL46">
        <v>731</v>
      </c>
      <c r="AM46">
        <v>3.91</v>
      </c>
      <c r="AN46">
        <v>5.0000000000000001E-3</v>
      </c>
      <c r="AO46">
        <v>0.14000000000000001</v>
      </c>
      <c r="AP46">
        <v>33.9</v>
      </c>
      <c r="AQ46">
        <v>760</v>
      </c>
      <c r="AR46">
        <v>38.700000000000003</v>
      </c>
      <c r="AS46">
        <v>11.1</v>
      </c>
      <c r="AT46">
        <v>5.0000000000000001E-4</v>
      </c>
      <c r="AU46">
        <v>0.09</v>
      </c>
      <c r="AV46">
        <v>1.45</v>
      </c>
      <c r="AW46">
        <v>3.1</v>
      </c>
      <c r="AX46">
        <v>1.2</v>
      </c>
      <c r="AY46">
        <v>0.2</v>
      </c>
      <c r="AZ46">
        <v>30.5</v>
      </c>
      <c r="BA46">
        <v>5.0000000000000001E-3</v>
      </c>
      <c r="BB46">
        <v>0.08</v>
      </c>
      <c r="BC46">
        <v>2</v>
      </c>
      <c r="BD46">
        <v>7.0000000000000001E-3</v>
      </c>
      <c r="BE46">
        <v>0.4</v>
      </c>
      <c r="BF46">
        <v>1.71</v>
      </c>
      <c r="BG46">
        <v>21</v>
      </c>
      <c r="BH46">
        <v>2.5000000000000001E-2</v>
      </c>
      <c r="BI46">
        <v>10.15</v>
      </c>
      <c r="BJ46">
        <v>199</v>
      </c>
      <c r="BK46">
        <v>0.25</v>
      </c>
    </row>
    <row r="47" spans="1:63" x14ac:dyDescent="0.25">
      <c r="A47" t="s">
        <v>196</v>
      </c>
      <c r="B47">
        <v>574334</v>
      </c>
      <c r="C47">
        <v>7116432</v>
      </c>
      <c r="D47" t="s">
        <v>102</v>
      </c>
      <c r="E47" t="s">
        <v>103</v>
      </c>
      <c r="F47" t="s">
        <v>172</v>
      </c>
      <c r="G47">
        <v>20110627</v>
      </c>
      <c r="H47" t="s">
        <v>197</v>
      </c>
      <c r="I47">
        <v>8.0000000000000002E-3</v>
      </c>
      <c r="J47">
        <v>0</v>
      </c>
      <c r="K47">
        <v>0</v>
      </c>
      <c r="L47">
        <v>0</v>
      </c>
      <c r="M47">
        <v>0.37</v>
      </c>
      <c r="N47">
        <v>1.27</v>
      </c>
      <c r="O47">
        <v>27.8</v>
      </c>
      <c r="P47">
        <v>0.1</v>
      </c>
      <c r="Q47">
        <v>5</v>
      </c>
      <c r="R47">
        <v>520</v>
      </c>
      <c r="S47">
        <v>0.85</v>
      </c>
      <c r="T47">
        <v>0.22</v>
      </c>
      <c r="U47">
        <v>0.11</v>
      </c>
      <c r="V47">
        <v>2.06</v>
      </c>
      <c r="W47">
        <v>65.400000000000006</v>
      </c>
      <c r="X47">
        <v>19.5</v>
      </c>
      <c r="Y47">
        <v>17</v>
      </c>
      <c r="Z47">
        <v>16.899999999999999</v>
      </c>
      <c r="AA47">
        <v>80</v>
      </c>
      <c r="AB47">
        <v>4.97</v>
      </c>
      <c r="AC47">
        <v>3.29</v>
      </c>
      <c r="AD47">
        <v>0.08</v>
      </c>
      <c r="AE47">
        <v>0.06</v>
      </c>
      <c r="AF47">
        <v>0.15</v>
      </c>
      <c r="AG47">
        <v>4.3999999999999997E-2</v>
      </c>
      <c r="AH47">
        <v>0.14000000000000001</v>
      </c>
      <c r="AI47">
        <v>34.299999999999997</v>
      </c>
      <c r="AJ47">
        <v>17.7</v>
      </c>
      <c r="AK47">
        <v>0.27</v>
      </c>
      <c r="AL47">
        <v>1000</v>
      </c>
      <c r="AM47">
        <v>7.32</v>
      </c>
      <c r="AN47">
        <v>0.01</v>
      </c>
      <c r="AO47">
        <v>0.34</v>
      </c>
      <c r="AP47">
        <v>48.3</v>
      </c>
      <c r="AQ47">
        <v>1690</v>
      </c>
      <c r="AR47">
        <v>27.4</v>
      </c>
      <c r="AS47">
        <v>16.5</v>
      </c>
      <c r="AT47">
        <v>5.0000000000000001E-4</v>
      </c>
      <c r="AU47">
        <v>0.11</v>
      </c>
      <c r="AV47">
        <v>2.5099999999999998</v>
      </c>
      <c r="AW47">
        <v>3.1</v>
      </c>
      <c r="AX47">
        <v>2.2999999999999998</v>
      </c>
      <c r="AY47">
        <v>0.4</v>
      </c>
      <c r="AZ47">
        <v>53.1</v>
      </c>
      <c r="BA47">
        <v>5.0000000000000001E-3</v>
      </c>
      <c r="BB47">
        <v>0.11</v>
      </c>
      <c r="BC47">
        <v>3.4</v>
      </c>
      <c r="BD47">
        <v>0.01</v>
      </c>
      <c r="BE47">
        <v>0.68</v>
      </c>
      <c r="BF47">
        <v>2.5</v>
      </c>
      <c r="BG47">
        <v>42</v>
      </c>
      <c r="BH47">
        <v>0.09</v>
      </c>
      <c r="BI47">
        <v>14.75</v>
      </c>
      <c r="BJ47">
        <v>259</v>
      </c>
      <c r="BK47">
        <v>1.6</v>
      </c>
    </row>
    <row r="48" spans="1:63" x14ac:dyDescent="0.25">
      <c r="A48" t="s">
        <v>198</v>
      </c>
      <c r="B48">
        <v>574237</v>
      </c>
      <c r="C48">
        <v>7116425</v>
      </c>
      <c r="D48" t="s">
        <v>102</v>
      </c>
      <c r="E48" t="s">
        <v>103</v>
      </c>
      <c r="F48" t="s">
        <v>172</v>
      </c>
      <c r="G48">
        <v>20110627</v>
      </c>
      <c r="H48" t="s">
        <v>199</v>
      </c>
      <c r="I48">
        <v>1.7000000000000001E-2</v>
      </c>
      <c r="J48">
        <v>0</v>
      </c>
      <c r="K48">
        <v>0</v>
      </c>
      <c r="L48">
        <v>0</v>
      </c>
      <c r="M48">
        <v>0.23</v>
      </c>
      <c r="N48">
        <v>1.58</v>
      </c>
      <c r="O48">
        <v>9.5</v>
      </c>
      <c r="P48">
        <v>0.1</v>
      </c>
      <c r="Q48">
        <v>5</v>
      </c>
      <c r="R48">
        <v>350</v>
      </c>
      <c r="S48">
        <v>0.47</v>
      </c>
      <c r="T48">
        <v>0.36</v>
      </c>
      <c r="U48">
        <v>0.11</v>
      </c>
      <c r="V48">
        <v>0.6</v>
      </c>
      <c r="W48">
        <v>35.5</v>
      </c>
      <c r="X48">
        <v>11.5</v>
      </c>
      <c r="Y48">
        <v>26</v>
      </c>
      <c r="Z48">
        <v>7.95</v>
      </c>
      <c r="AA48">
        <v>99.8</v>
      </c>
      <c r="AB48">
        <v>4.62</v>
      </c>
      <c r="AC48">
        <v>5.52</v>
      </c>
      <c r="AD48">
        <v>7.0000000000000007E-2</v>
      </c>
      <c r="AE48">
        <v>0.02</v>
      </c>
      <c r="AF48">
        <v>0.08</v>
      </c>
      <c r="AG48">
        <v>3.7999999999999999E-2</v>
      </c>
      <c r="AH48">
        <v>0.14000000000000001</v>
      </c>
      <c r="AI48">
        <v>18.3</v>
      </c>
      <c r="AJ48">
        <v>22.3</v>
      </c>
      <c r="AK48">
        <v>0.71</v>
      </c>
      <c r="AL48">
        <v>377</v>
      </c>
      <c r="AM48">
        <v>3.02</v>
      </c>
      <c r="AN48">
        <v>0.01</v>
      </c>
      <c r="AO48">
        <v>0.32</v>
      </c>
      <c r="AP48">
        <v>23</v>
      </c>
      <c r="AQ48">
        <v>1640</v>
      </c>
      <c r="AR48">
        <v>26.4</v>
      </c>
      <c r="AS48">
        <v>16.399999999999999</v>
      </c>
      <c r="AT48">
        <v>5.0000000000000001E-4</v>
      </c>
      <c r="AU48">
        <v>7.0000000000000007E-2</v>
      </c>
      <c r="AV48">
        <v>0.97</v>
      </c>
      <c r="AW48">
        <v>2.2000000000000002</v>
      </c>
      <c r="AX48">
        <v>1.4</v>
      </c>
      <c r="AY48">
        <v>0.4</v>
      </c>
      <c r="AZ48">
        <v>34.299999999999997</v>
      </c>
      <c r="BA48">
        <v>5.0000000000000001E-3</v>
      </c>
      <c r="BB48">
        <v>0.13</v>
      </c>
      <c r="BC48">
        <v>0.7</v>
      </c>
      <c r="BD48">
        <v>2.1000000000000001E-2</v>
      </c>
      <c r="BE48">
        <v>0.21</v>
      </c>
      <c r="BF48">
        <v>1.8</v>
      </c>
      <c r="BG48">
        <v>81</v>
      </c>
      <c r="BH48">
        <v>0.13</v>
      </c>
      <c r="BI48">
        <v>7.98</v>
      </c>
      <c r="BJ48">
        <v>99</v>
      </c>
      <c r="BK48">
        <v>0.5</v>
      </c>
    </row>
    <row r="49" spans="1:63" x14ac:dyDescent="0.25">
      <c r="A49" t="s">
        <v>200</v>
      </c>
      <c r="B49">
        <v>574273</v>
      </c>
      <c r="C49">
        <v>7116333</v>
      </c>
      <c r="D49" t="s">
        <v>102</v>
      </c>
      <c r="E49" t="s">
        <v>103</v>
      </c>
      <c r="F49" t="s">
        <v>172</v>
      </c>
      <c r="G49">
        <v>20110627</v>
      </c>
      <c r="H49" t="s">
        <v>201</v>
      </c>
      <c r="I49">
        <v>5.0000000000000001E-3</v>
      </c>
      <c r="J49">
        <v>0</v>
      </c>
      <c r="K49">
        <v>0</v>
      </c>
      <c r="L49">
        <v>0</v>
      </c>
      <c r="M49">
        <v>0.59</v>
      </c>
      <c r="N49">
        <v>0.49</v>
      </c>
      <c r="O49">
        <v>52.7</v>
      </c>
      <c r="P49">
        <v>0.1</v>
      </c>
      <c r="Q49">
        <v>5</v>
      </c>
      <c r="R49">
        <v>440</v>
      </c>
      <c r="S49">
        <v>0.68</v>
      </c>
      <c r="T49">
        <v>0.28999999999999998</v>
      </c>
      <c r="U49">
        <v>7.0000000000000007E-2</v>
      </c>
      <c r="V49">
        <v>0.61</v>
      </c>
      <c r="W49">
        <v>28.3</v>
      </c>
      <c r="X49">
        <v>11.8</v>
      </c>
      <c r="Y49">
        <v>10</v>
      </c>
      <c r="Z49">
        <v>3.22</v>
      </c>
      <c r="AA49">
        <v>86.6</v>
      </c>
      <c r="AB49">
        <v>7.41</v>
      </c>
      <c r="AC49">
        <v>1.27</v>
      </c>
      <c r="AD49">
        <v>0.06</v>
      </c>
      <c r="AE49">
        <v>0.01</v>
      </c>
      <c r="AF49">
        <v>0.1</v>
      </c>
      <c r="AG49">
        <v>4.3999999999999997E-2</v>
      </c>
      <c r="AH49">
        <v>0.15</v>
      </c>
      <c r="AI49">
        <v>15.7</v>
      </c>
      <c r="AJ49">
        <v>2.2999999999999998</v>
      </c>
      <c r="AK49">
        <v>0.05</v>
      </c>
      <c r="AL49">
        <v>553</v>
      </c>
      <c r="AM49">
        <v>1.62</v>
      </c>
      <c r="AN49">
        <v>0.01</v>
      </c>
      <c r="AO49">
        <v>0.09</v>
      </c>
      <c r="AP49">
        <v>24.2</v>
      </c>
      <c r="AQ49">
        <v>1500</v>
      </c>
      <c r="AR49">
        <v>155.5</v>
      </c>
      <c r="AS49">
        <v>12</v>
      </c>
      <c r="AT49">
        <v>5.0000000000000001E-4</v>
      </c>
      <c r="AU49">
        <v>0.28999999999999998</v>
      </c>
      <c r="AV49">
        <v>3.18</v>
      </c>
      <c r="AW49">
        <v>2.9</v>
      </c>
      <c r="AX49">
        <v>2.1</v>
      </c>
      <c r="AY49">
        <v>0.2</v>
      </c>
      <c r="AZ49">
        <v>81.5</v>
      </c>
      <c r="BA49">
        <v>5.0000000000000001E-3</v>
      </c>
      <c r="BB49">
        <v>0.09</v>
      </c>
      <c r="BC49">
        <v>3.4</v>
      </c>
      <c r="BD49">
        <v>5.0000000000000001E-3</v>
      </c>
      <c r="BE49">
        <v>0.5</v>
      </c>
      <c r="BF49">
        <v>1.3</v>
      </c>
      <c r="BG49">
        <v>19</v>
      </c>
      <c r="BH49">
        <v>2.5000000000000001E-2</v>
      </c>
      <c r="BI49">
        <v>6.52</v>
      </c>
      <c r="BJ49">
        <v>175</v>
      </c>
      <c r="BK49">
        <v>0.25</v>
      </c>
    </row>
    <row r="50" spans="1:63" x14ac:dyDescent="0.25">
      <c r="A50" t="s">
        <v>202</v>
      </c>
      <c r="B50">
        <v>574273</v>
      </c>
      <c r="C50">
        <v>7116251</v>
      </c>
      <c r="D50" t="s">
        <v>102</v>
      </c>
      <c r="E50" t="s">
        <v>103</v>
      </c>
      <c r="F50" t="s">
        <v>172</v>
      </c>
      <c r="G50">
        <v>20110627</v>
      </c>
      <c r="H50" t="s">
        <v>203</v>
      </c>
      <c r="I50">
        <v>5.0000000000000001E-3</v>
      </c>
      <c r="J50">
        <v>0</v>
      </c>
      <c r="K50">
        <v>0</v>
      </c>
      <c r="L50">
        <v>0</v>
      </c>
      <c r="M50">
        <v>0.24</v>
      </c>
      <c r="N50">
        <v>0.84</v>
      </c>
      <c r="O50">
        <v>101.5</v>
      </c>
      <c r="P50">
        <v>0.1</v>
      </c>
      <c r="Q50">
        <v>5</v>
      </c>
      <c r="R50">
        <v>350</v>
      </c>
      <c r="S50">
        <v>0.72</v>
      </c>
      <c r="T50">
        <v>0.24</v>
      </c>
      <c r="U50">
        <v>0.1</v>
      </c>
      <c r="V50">
        <v>0.96</v>
      </c>
      <c r="W50">
        <v>32.9</v>
      </c>
      <c r="X50">
        <v>11.7</v>
      </c>
      <c r="Y50">
        <v>18</v>
      </c>
      <c r="Z50">
        <v>3.22</v>
      </c>
      <c r="AA50">
        <v>74</v>
      </c>
      <c r="AB50">
        <v>4.5</v>
      </c>
      <c r="AC50">
        <v>3.02</v>
      </c>
      <c r="AD50">
        <v>0.06</v>
      </c>
      <c r="AE50">
        <v>0.04</v>
      </c>
      <c r="AF50">
        <v>0.1</v>
      </c>
      <c r="AG50">
        <v>4.3999999999999997E-2</v>
      </c>
      <c r="AH50">
        <v>0.12</v>
      </c>
      <c r="AI50">
        <v>18.2</v>
      </c>
      <c r="AJ50">
        <v>6.6</v>
      </c>
      <c r="AK50">
        <v>0.13</v>
      </c>
      <c r="AL50">
        <v>893</v>
      </c>
      <c r="AM50">
        <v>8.61</v>
      </c>
      <c r="AN50">
        <v>0.01</v>
      </c>
      <c r="AO50">
        <v>0.2</v>
      </c>
      <c r="AP50">
        <v>43.6</v>
      </c>
      <c r="AQ50">
        <v>3110</v>
      </c>
      <c r="AR50">
        <v>146.5</v>
      </c>
      <c r="AS50">
        <v>13.2</v>
      </c>
      <c r="AT50">
        <v>1E-3</v>
      </c>
      <c r="AU50">
        <v>0.11</v>
      </c>
      <c r="AV50">
        <v>4.66</v>
      </c>
      <c r="AW50">
        <v>2.2000000000000002</v>
      </c>
      <c r="AX50">
        <v>2.1</v>
      </c>
      <c r="AY50">
        <v>0.4</v>
      </c>
      <c r="AZ50">
        <v>47.7</v>
      </c>
      <c r="BA50">
        <v>5.0000000000000001E-3</v>
      </c>
      <c r="BB50">
        <v>0.13</v>
      </c>
      <c r="BC50">
        <v>1.2</v>
      </c>
      <c r="BD50">
        <v>7.0000000000000001E-3</v>
      </c>
      <c r="BE50">
        <v>0.41</v>
      </c>
      <c r="BF50">
        <v>2.27</v>
      </c>
      <c r="BG50">
        <v>76</v>
      </c>
      <c r="BH50">
        <v>7.0000000000000007E-2</v>
      </c>
      <c r="BI50">
        <v>8.2899999999999991</v>
      </c>
      <c r="BJ50">
        <v>339</v>
      </c>
      <c r="BK50">
        <v>1.1000000000000001</v>
      </c>
    </row>
    <row r="51" spans="1:63" x14ac:dyDescent="0.25">
      <c r="A51" t="s">
        <v>204</v>
      </c>
      <c r="B51">
        <v>577089</v>
      </c>
      <c r="C51">
        <v>7116040</v>
      </c>
      <c r="D51" t="s">
        <v>102</v>
      </c>
      <c r="E51" t="s">
        <v>103</v>
      </c>
      <c r="F51" t="s">
        <v>205</v>
      </c>
      <c r="G51">
        <v>20110628</v>
      </c>
      <c r="H51" t="s">
        <v>206</v>
      </c>
      <c r="I51">
        <v>3.0000000000000001E-3</v>
      </c>
      <c r="J51">
        <v>0</v>
      </c>
      <c r="K51">
        <v>0</v>
      </c>
      <c r="L51">
        <v>0</v>
      </c>
      <c r="M51">
        <v>0.41</v>
      </c>
      <c r="N51">
        <v>0.66</v>
      </c>
      <c r="O51">
        <v>18.5</v>
      </c>
      <c r="P51">
        <v>0.1</v>
      </c>
      <c r="Q51">
        <v>5</v>
      </c>
      <c r="R51">
        <v>100</v>
      </c>
      <c r="S51">
        <v>0.33</v>
      </c>
      <c r="T51">
        <v>0.16</v>
      </c>
      <c r="U51">
        <v>0.38</v>
      </c>
      <c r="V51">
        <v>0.85</v>
      </c>
      <c r="W51">
        <v>46.2</v>
      </c>
      <c r="X51">
        <v>16.5</v>
      </c>
      <c r="Y51">
        <v>14</v>
      </c>
      <c r="Z51">
        <v>3.28</v>
      </c>
      <c r="AA51">
        <v>75.400000000000006</v>
      </c>
      <c r="AB51">
        <v>3.98</v>
      </c>
      <c r="AC51">
        <v>1.57</v>
      </c>
      <c r="AD51">
        <v>7.0000000000000007E-2</v>
      </c>
      <c r="AE51">
        <v>0.02</v>
      </c>
      <c r="AF51">
        <v>0.11</v>
      </c>
      <c r="AG51">
        <v>2.8000000000000001E-2</v>
      </c>
      <c r="AH51">
        <v>7.0000000000000007E-2</v>
      </c>
      <c r="AI51">
        <v>24.1</v>
      </c>
      <c r="AJ51">
        <v>8.8000000000000007</v>
      </c>
      <c r="AK51">
        <v>0.14000000000000001</v>
      </c>
      <c r="AL51">
        <v>528</v>
      </c>
      <c r="AM51">
        <v>8.43</v>
      </c>
      <c r="AN51">
        <v>5.0000000000000001E-3</v>
      </c>
      <c r="AO51">
        <v>0.08</v>
      </c>
      <c r="AP51">
        <v>47</v>
      </c>
      <c r="AQ51">
        <v>2720</v>
      </c>
      <c r="AR51">
        <v>14</v>
      </c>
      <c r="AS51">
        <v>6.4</v>
      </c>
      <c r="AT51">
        <v>1E-3</v>
      </c>
      <c r="AU51">
        <v>0.02</v>
      </c>
      <c r="AV51">
        <v>1.44</v>
      </c>
      <c r="AW51">
        <v>2.9</v>
      </c>
      <c r="AX51">
        <v>1.4</v>
      </c>
      <c r="AY51">
        <v>0.2</v>
      </c>
      <c r="AZ51">
        <v>19</v>
      </c>
      <c r="BA51">
        <v>5.0000000000000001E-3</v>
      </c>
      <c r="BB51">
        <v>0.06</v>
      </c>
      <c r="BC51">
        <v>1.9</v>
      </c>
      <c r="BD51">
        <v>2.5000000000000001E-3</v>
      </c>
      <c r="BE51">
        <v>0.62</v>
      </c>
      <c r="BF51">
        <v>1.47</v>
      </c>
      <c r="BG51">
        <v>25</v>
      </c>
      <c r="BH51">
        <v>2.5000000000000001E-2</v>
      </c>
      <c r="BI51">
        <v>13.65</v>
      </c>
      <c r="BJ51">
        <v>127</v>
      </c>
      <c r="BK51">
        <v>0.7</v>
      </c>
    </row>
    <row r="52" spans="1:63" x14ac:dyDescent="0.25">
      <c r="A52" t="s">
        <v>207</v>
      </c>
      <c r="B52">
        <v>577026</v>
      </c>
      <c r="C52">
        <v>7116118</v>
      </c>
      <c r="D52" t="s">
        <v>102</v>
      </c>
      <c r="E52" t="s">
        <v>103</v>
      </c>
      <c r="F52" t="s">
        <v>205</v>
      </c>
      <c r="G52">
        <v>20110628</v>
      </c>
      <c r="H52" t="s">
        <v>208</v>
      </c>
      <c r="I52">
        <v>1E-3</v>
      </c>
      <c r="J52">
        <v>0</v>
      </c>
      <c r="K52">
        <v>0</v>
      </c>
      <c r="L52">
        <v>0</v>
      </c>
      <c r="M52">
        <v>0.25</v>
      </c>
      <c r="N52">
        <v>0.81</v>
      </c>
      <c r="O52">
        <v>16.8</v>
      </c>
      <c r="P52">
        <v>0.1</v>
      </c>
      <c r="Q52">
        <v>5</v>
      </c>
      <c r="R52">
        <v>110</v>
      </c>
      <c r="S52">
        <v>0.18</v>
      </c>
      <c r="T52">
        <v>0.24</v>
      </c>
      <c r="U52">
        <v>0.04</v>
      </c>
      <c r="V52">
        <v>0.15</v>
      </c>
      <c r="W52">
        <v>26.6</v>
      </c>
      <c r="X52">
        <v>7.4</v>
      </c>
      <c r="Y52">
        <v>14</v>
      </c>
      <c r="Z52">
        <v>1.48</v>
      </c>
      <c r="AA52">
        <v>31.5</v>
      </c>
      <c r="AB52">
        <v>2.84</v>
      </c>
      <c r="AC52">
        <v>5.04</v>
      </c>
      <c r="AD52">
        <v>2.5000000000000001E-2</v>
      </c>
      <c r="AE52">
        <v>0.01</v>
      </c>
      <c r="AF52">
        <v>0.06</v>
      </c>
      <c r="AG52">
        <v>2.3E-2</v>
      </c>
      <c r="AH52">
        <v>7.0000000000000007E-2</v>
      </c>
      <c r="AI52">
        <v>14.7</v>
      </c>
      <c r="AJ52">
        <v>3.8</v>
      </c>
      <c r="AK52">
        <v>0.11</v>
      </c>
      <c r="AL52">
        <v>256</v>
      </c>
      <c r="AM52">
        <v>4.16</v>
      </c>
      <c r="AN52">
        <v>5.0000000000000001E-3</v>
      </c>
      <c r="AO52">
        <v>0.5</v>
      </c>
      <c r="AP52">
        <v>17.8</v>
      </c>
      <c r="AQ52">
        <v>950</v>
      </c>
      <c r="AR52">
        <v>15.3</v>
      </c>
      <c r="AS52">
        <v>12.3</v>
      </c>
      <c r="AT52">
        <v>5.0000000000000001E-4</v>
      </c>
      <c r="AU52">
        <v>0.02</v>
      </c>
      <c r="AV52">
        <v>0.95</v>
      </c>
      <c r="AW52">
        <v>1.4</v>
      </c>
      <c r="AX52">
        <v>0.6</v>
      </c>
      <c r="AY52">
        <v>0.5</v>
      </c>
      <c r="AZ52">
        <v>9.1999999999999993</v>
      </c>
      <c r="BA52">
        <v>5.0000000000000001E-3</v>
      </c>
      <c r="BB52">
        <v>7.0000000000000007E-2</v>
      </c>
      <c r="BC52">
        <v>0.8</v>
      </c>
      <c r="BD52">
        <v>1.7999999999999999E-2</v>
      </c>
      <c r="BE52">
        <v>0.21</v>
      </c>
      <c r="BF52">
        <v>0.5</v>
      </c>
      <c r="BG52">
        <v>53</v>
      </c>
      <c r="BH52">
        <v>0.14000000000000001</v>
      </c>
      <c r="BI52">
        <v>2.5499999999999998</v>
      </c>
      <c r="BJ52">
        <v>75</v>
      </c>
      <c r="BK52">
        <v>0.25</v>
      </c>
    </row>
    <row r="53" spans="1:63" x14ac:dyDescent="0.25">
      <c r="A53" t="s">
        <v>209</v>
      </c>
      <c r="B53">
        <v>577085</v>
      </c>
      <c r="C53">
        <v>7116198</v>
      </c>
      <c r="D53" t="s">
        <v>102</v>
      </c>
      <c r="E53" t="s">
        <v>103</v>
      </c>
      <c r="F53" t="s">
        <v>205</v>
      </c>
      <c r="G53">
        <v>20110628</v>
      </c>
      <c r="H53" t="s">
        <v>210</v>
      </c>
      <c r="I53">
        <v>0.01</v>
      </c>
      <c r="J53">
        <v>0</v>
      </c>
      <c r="K53">
        <v>0</v>
      </c>
      <c r="L53">
        <v>0</v>
      </c>
      <c r="M53">
        <v>0.49</v>
      </c>
      <c r="N53">
        <v>0.9</v>
      </c>
      <c r="O53">
        <v>14</v>
      </c>
      <c r="P53">
        <v>0.1</v>
      </c>
      <c r="Q53">
        <v>5</v>
      </c>
      <c r="R53">
        <v>500</v>
      </c>
      <c r="S53">
        <v>0.53</v>
      </c>
      <c r="T53">
        <v>0.19</v>
      </c>
      <c r="U53">
        <v>1.3</v>
      </c>
      <c r="V53">
        <v>0.38</v>
      </c>
      <c r="W53">
        <v>28.8</v>
      </c>
      <c r="X53">
        <v>12.6</v>
      </c>
      <c r="Y53">
        <v>16</v>
      </c>
      <c r="Z53">
        <v>2.6</v>
      </c>
      <c r="AA53">
        <v>87.8</v>
      </c>
      <c r="AB53">
        <v>2.94</v>
      </c>
      <c r="AC53">
        <v>2.7</v>
      </c>
      <c r="AD53">
        <v>0.06</v>
      </c>
      <c r="AE53">
        <v>0.1</v>
      </c>
      <c r="AF53">
        <v>0.36</v>
      </c>
      <c r="AG53">
        <v>4.1000000000000002E-2</v>
      </c>
      <c r="AH53">
        <v>0.11</v>
      </c>
      <c r="AI53">
        <v>17.8</v>
      </c>
      <c r="AJ53">
        <v>15.8</v>
      </c>
      <c r="AK53">
        <v>0.4</v>
      </c>
      <c r="AL53">
        <v>796</v>
      </c>
      <c r="AM53">
        <v>4.8600000000000003</v>
      </c>
      <c r="AN53">
        <v>0.01</v>
      </c>
      <c r="AO53">
        <v>0.11</v>
      </c>
      <c r="AP53">
        <v>31.9</v>
      </c>
      <c r="AQ53">
        <v>1300</v>
      </c>
      <c r="AR53">
        <v>13.1</v>
      </c>
      <c r="AS53">
        <v>9.5</v>
      </c>
      <c r="AT53">
        <v>1E-3</v>
      </c>
      <c r="AU53">
        <v>7.0000000000000007E-2</v>
      </c>
      <c r="AV53">
        <v>1.8</v>
      </c>
      <c r="AW53">
        <v>4.3</v>
      </c>
      <c r="AX53">
        <v>1.7</v>
      </c>
      <c r="AY53">
        <v>0.3</v>
      </c>
      <c r="AZ53">
        <v>53.4</v>
      </c>
      <c r="BA53">
        <v>5.0000000000000001E-3</v>
      </c>
      <c r="BB53">
        <v>0.11</v>
      </c>
      <c r="BC53">
        <v>1.1000000000000001</v>
      </c>
      <c r="BD53">
        <v>2.5000000000000001E-3</v>
      </c>
      <c r="BE53">
        <v>0.24</v>
      </c>
      <c r="BF53">
        <v>1.31</v>
      </c>
      <c r="BG53">
        <v>34</v>
      </c>
      <c r="BH53">
        <v>2.5000000000000001E-2</v>
      </c>
      <c r="BI53">
        <v>21.6</v>
      </c>
      <c r="BJ53">
        <v>96</v>
      </c>
      <c r="BK53">
        <v>3.4</v>
      </c>
    </row>
    <row r="54" spans="1:63" x14ac:dyDescent="0.25">
      <c r="A54" t="s">
        <v>211</v>
      </c>
      <c r="B54">
        <v>577017</v>
      </c>
      <c r="C54">
        <v>7116272</v>
      </c>
      <c r="D54" t="s">
        <v>102</v>
      </c>
      <c r="E54" t="s">
        <v>103</v>
      </c>
      <c r="F54" t="s">
        <v>205</v>
      </c>
      <c r="G54">
        <v>20110628</v>
      </c>
      <c r="H54" t="s">
        <v>212</v>
      </c>
      <c r="I54">
        <v>7.0000000000000001E-3</v>
      </c>
      <c r="J54">
        <v>0</v>
      </c>
      <c r="K54">
        <v>0</v>
      </c>
      <c r="L54">
        <v>0</v>
      </c>
      <c r="M54">
        <v>0.36</v>
      </c>
      <c r="N54">
        <v>0.94</v>
      </c>
      <c r="O54">
        <v>14.7</v>
      </c>
      <c r="P54">
        <v>0.1</v>
      </c>
      <c r="Q54">
        <v>5</v>
      </c>
      <c r="R54">
        <v>510</v>
      </c>
      <c r="S54">
        <v>0.51</v>
      </c>
      <c r="T54">
        <v>0.17</v>
      </c>
      <c r="U54">
        <v>1.43</v>
      </c>
      <c r="V54">
        <v>0.32</v>
      </c>
      <c r="W54">
        <v>25.6</v>
      </c>
      <c r="X54">
        <v>11.8</v>
      </c>
      <c r="Y54">
        <v>18</v>
      </c>
      <c r="Z54">
        <v>1.1499999999999999</v>
      </c>
      <c r="AA54">
        <v>69.3</v>
      </c>
      <c r="AB54">
        <v>2.02</v>
      </c>
      <c r="AC54">
        <v>3.2</v>
      </c>
      <c r="AD54">
        <v>0.18</v>
      </c>
      <c r="AE54">
        <v>0.06</v>
      </c>
      <c r="AF54">
        <v>0.28999999999999998</v>
      </c>
      <c r="AG54">
        <v>2.3E-2</v>
      </c>
      <c r="AH54">
        <v>0.09</v>
      </c>
      <c r="AI54">
        <v>15.2</v>
      </c>
      <c r="AJ54">
        <v>13.4</v>
      </c>
      <c r="AK54">
        <v>0.32</v>
      </c>
      <c r="AL54">
        <v>1120</v>
      </c>
      <c r="AM54">
        <v>2.38</v>
      </c>
      <c r="AN54">
        <v>0.01</v>
      </c>
      <c r="AO54">
        <v>0.36</v>
      </c>
      <c r="AP54">
        <v>25.6</v>
      </c>
      <c r="AQ54">
        <v>970</v>
      </c>
      <c r="AR54">
        <v>13.6</v>
      </c>
      <c r="AS54">
        <v>8.8000000000000007</v>
      </c>
      <c r="AT54">
        <v>2E-3</v>
      </c>
      <c r="AU54">
        <v>0.1</v>
      </c>
      <c r="AV54">
        <v>1.1399999999999999</v>
      </c>
      <c r="AW54">
        <v>2.7</v>
      </c>
      <c r="AX54">
        <v>1.9</v>
      </c>
      <c r="AY54">
        <v>0.3</v>
      </c>
      <c r="AZ54">
        <v>49.1</v>
      </c>
      <c r="BA54">
        <v>5.0000000000000001E-3</v>
      </c>
      <c r="BB54">
        <v>0.03</v>
      </c>
      <c r="BC54">
        <v>0.9</v>
      </c>
      <c r="BD54">
        <v>8.9999999999999993E-3</v>
      </c>
      <c r="BE54">
        <v>0.17</v>
      </c>
      <c r="BF54">
        <v>3.59</v>
      </c>
      <c r="BG54">
        <v>45</v>
      </c>
      <c r="BH54">
        <v>0.06</v>
      </c>
      <c r="BI54">
        <v>17.649999999999999</v>
      </c>
      <c r="BJ54">
        <v>63</v>
      </c>
      <c r="BK54">
        <v>2.1</v>
      </c>
    </row>
    <row r="55" spans="1:63" x14ac:dyDescent="0.25">
      <c r="A55" t="s">
        <v>213</v>
      </c>
      <c r="B55">
        <v>576918</v>
      </c>
      <c r="C55">
        <v>7116297</v>
      </c>
      <c r="D55" t="s">
        <v>102</v>
      </c>
      <c r="E55" t="s">
        <v>103</v>
      </c>
      <c r="F55" t="s">
        <v>205</v>
      </c>
      <c r="G55">
        <v>20110628</v>
      </c>
      <c r="H55" t="s">
        <v>214</v>
      </c>
      <c r="I55">
        <v>6.0000000000000001E-3</v>
      </c>
      <c r="J55">
        <v>0</v>
      </c>
      <c r="K55">
        <v>0</v>
      </c>
      <c r="L55">
        <v>0</v>
      </c>
      <c r="M55">
        <v>0.46</v>
      </c>
      <c r="N55">
        <v>0.74</v>
      </c>
      <c r="O55">
        <v>6.4</v>
      </c>
      <c r="P55">
        <v>0.1</v>
      </c>
      <c r="Q55">
        <v>5</v>
      </c>
      <c r="R55">
        <v>430</v>
      </c>
      <c r="S55">
        <v>0.34</v>
      </c>
      <c r="T55">
        <v>0.11</v>
      </c>
      <c r="U55">
        <v>2.58</v>
      </c>
      <c r="V55">
        <v>0.39</v>
      </c>
      <c r="W55">
        <v>14.5</v>
      </c>
      <c r="X55">
        <v>6.5</v>
      </c>
      <c r="Y55">
        <v>12</v>
      </c>
      <c r="Z55">
        <v>3.81</v>
      </c>
      <c r="AA55">
        <v>59.1</v>
      </c>
      <c r="AB55">
        <v>1.4</v>
      </c>
      <c r="AC55">
        <v>3.33</v>
      </c>
      <c r="AD55">
        <v>0.2</v>
      </c>
      <c r="AE55">
        <v>7.0000000000000007E-2</v>
      </c>
      <c r="AF55">
        <v>0.16</v>
      </c>
      <c r="AG55">
        <v>0.02</v>
      </c>
      <c r="AH55">
        <v>0.12</v>
      </c>
      <c r="AI55">
        <v>14.4</v>
      </c>
      <c r="AJ55">
        <v>11</v>
      </c>
      <c r="AK55">
        <v>0.35</v>
      </c>
      <c r="AL55">
        <v>286</v>
      </c>
      <c r="AM55">
        <v>1.92</v>
      </c>
      <c r="AN55">
        <v>0.01</v>
      </c>
      <c r="AO55">
        <v>0.3</v>
      </c>
      <c r="AP55">
        <v>13.8</v>
      </c>
      <c r="AQ55">
        <v>1030</v>
      </c>
      <c r="AR55">
        <v>6.7</v>
      </c>
      <c r="AS55">
        <v>13.1</v>
      </c>
      <c r="AT55">
        <v>2E-3</v>
      </c>
      <c r="AU55">
        <v>0.12</v>
      </c>
      <c r="AV55">
        <v>0.81</v>
      </c>
      <c r="AW55">
        <v>2.2999999999999998</v>
      </c>
      <c r="AX55">
        <v>1.4</v>
      </c>
      <c r="AY55">
        <v>0.4</v>
      </c>
      <c r="AZ55">
        <v>87.9</v>
      </c>
      <c r="BA55">
        <v>5.0000000000000001E-3</v>
      </c>
      <c r="BB55">
        <v>0.02</v>
      </c>
      <c r="BC55">
        <v>0.5</v>
      </c>
      <c r="BD55">
        <v>1.2E-2</v>
      </c>
      <c r="BE55">
        <v>0.1</v>
      </c>
      <c r="BF55">
        <v>1.62</v>
      </c>
      <c r="BG55">
        <v>27</v>
      </c>
      <c r="BH55">
        <v>2.5000000000000001E-2</v>
      </c>
      <c r="BI55">
        <v>19.350000000000001</v>
      </c>
      <c r="BJ55">
        <v>53</v>
      </c>
      <c r="BK55">
        <v>2.9</v>
      </c>
    </row>
    <row r="56" spans="1:63" x14ac:dyDescent="0.25">
      <c r="A56" t="s">
        <v>215</v>
      </c>
      <c r="B56">
        <v>576860</v>
      </c>
      <c r="C56">
        <v>7116349</v>
      </c>
      <c r="D56" t="s">
        <v>102</v>
      </c>
      <c r="E56" t="s">
        <v>103</v>
      </c>
      <c r="F56" t="s">
        <v>205</v>
      </c>
      <c r="G56">
        <v>20110628</v>
      </c>
      <c r="H56" t="s">
        <v>216</v>
      </c>
      <c r="I56">
        <v>6.0000000000000001E-3</v>
      </c>
      <c r="J56">
        <v>0</v>
      </c>
      <c r="K56">
        <v>0</v>
      </c>
      <c r="L56">
        <v>0</v>
      </c>
      <c r="M56">
        <v>0.3</v>
      </c>
      <c r="N56">
        <v>1.4</v>
      </c>
      <c r="O56">
        <v>12.2</v>
      </c>
      <c r="P56">
        <v>0.1</v>
      </c>
      <c r="Q56">
        <v>5</v>
      </c>
      <c r="R56">
        <v>370</v>
      </c>
      <c r="S56">
        <v>0.44</v>
      </c>
      <c r="T56">
        <v>0.18</v>
      </c>
      <c r="U56">
        <v>1.1599999999999999</v>
      </c>
      <c r="V56">
        <v>0.48</v>
      </c>
      <c r="W56">
        <v>25.9</v>
      </c>
      <c r="X56">
        <v>17.2</v>
      </c>
      <c r="Y56">
        <v>22</v>
      </c>
      <c r="Z56">
        <v>5.04</v>
      </c>
      <c r="AA56">
        <v>69.900000000000006</v>
      </c>
      <c r="AB56">
        <v>2.64</v>
      </c>
      <c r="AC56">
        <v>5.29</v>
      </c>
      <c r="AD56">
        <v>0.19</v>
      </c>
      <c r="AE56">
        <v>0.1</v>
      </c>
      <c r="AF56">
        <v>0.1</v>
      </c>
      <c r="AG56">
        <v>3.3000000000000002E-2</v>
      </c>
      <c r="AH56">
        <v>0.27</v>
      </c>
      <c r="AI56">
        <v>14.1</v>
      </c>
      <c r="AJ56">
        <v>28</v>
      </c>
      <c r="AK56">
        <v>0.92</v>
      </c>
      <c r="AL56">
        <v>720</v>
      </c>
      <c r="AM56">
        <v>5.48</v>
      </c>
      <c r="AN56">
        <v>0.01</v>
      </c>
      <c r="AO56">
        <v>0.33</v>
      </c>
      <c r="AP56">
        <v>24.5</v>
      </c>
      <c r="AQ56">
        <v>1660</v>
      </c>
      <c r="AR56">
        <v>11</v>
      </c>
      <c r="AS56">
        <v>18.100000000000001</v>
      </c>
      <c r="AT56">
        <v>3.0000000000000001E-3</v>
      </c>
      <c r="AU56">
        <v>7.0000000000000007E-2</v>
      </c>
      <c r="AV56">
        <v>1.69</v>
      </c>
      <c r="AW56">
        <v>4.0999999999999996</v>
      </c>
      <c r="AX56">
        <v>1.5</v>
      </c>
      <c r="AY56">
        <v>0.5</v>
      </c>
      <c r="AZ56">
        <v>52.6</v>
      </c>
      <c r="BA56">
        <v>5.0000000000000001E-3</v>
      </c>
      <c r="BB56">
        <v>7.0000000000000007E-2</v>
      </c>
      <c r="BC56">
        <v>1.4</v>
      </c>
      <c r="BD56">
        <v>1.7999999999999999E-2</v>
      </c>
      <c r="BE56">
        <v>0.18</v>
      </c>
      <c r="BF56">
        <v>2.33</v>
      </c>
      <c r="BG56">
        <v>80</v>
      </c>
      <c r="BH56">
        <v>2.5000000000000001E-2</v>
      </c>
      <c r="BI56">
        <v>12.95</v>
      </c>
      <c r="BJ56">
        <v>127</v>
      </c>
      <c r="BK56">
        <v>3.5</v>
      </c>
    </row>
    <row r="57" spans="1:63" x14ac:dyDescent="0.25">
      <c r="A57" t="s">
        <v>217</v>
      </c>
      <c r="B57">
        <v>576914</v>
      </c>
      <c r="C57">
        <v>7116432</v>
      </c>
      <c r="D57" t="s">
        <v>102</v>
      </c>
      <c r="E57" t="s">
        <v>103</v>
      </c>
      <c r="F57" t="s">
        <v>205</v>
      </c>
      <c r="G57">
        <v>20110628</v>
      </c>
      <c r="H57" t="s">
        <v>218</v>
      </c>
      <c r="I57">
        <v>1.2E-2</v>
      </c>
      <c r="J57">
        <v>0</v>
      </c>
      <c r="K57">
        <v>0</v>
      </c>
      <c r="L57">
        <v>0</v>
      </c>
      <c r="M57">
        <v>1.34</v>
      </c>
      <c r="N57">
        <v>0.9</v>
      </c>
      <c r="O57">
        <v>13.7</v>
      </c>
      <c r="P57">
        <v>0.1</v>
      </c>
      <c r="Q57">
        <v>5</v>
      </c>
      <c r="R57">
        <v>290</v>
      </c>
      <c r="S57">
        <v>0.67</v>
      </c>
      <c r="T57">
        <v>0.22</v>
      </c>
      <c r="U57">
        <v>1.85</v>
      </c>
      <c r="V57">
        <v>2.99</v>
      </c>
      <c r="W57">
        <v>34.5</v>
      </c>
      <c r="X57">
        <v>17.8</v>
      </c>
      <c r="Y57">
        <v>15</v>
      </c>
      <c r="Z57">
        <v>3.85</v>
      </c>
      <c r="AA57">
        <v>302</v>
      </c>
      <c r="AB57">
        <v>2.62</v>
      </c>
      <c r="AC57">
        <v>3.5</v>
      </c>
      <c r="AD57">
        <v>0.22</v>
      </c>
      <c r="AE57">
        <v>0.12</v>
      </c>
      <c r="AF57">
        <v>0.35</v>
      </c>
      <c r="AG57">
        <v>0.03</v>
      </c>
      <c r="AH57">
        <v>0.3</v>
      </c>
      <c r="AI57">
        <v>23.5</v>
      </c>
      <c r="AJ57">
        <v>18</v>
      </c>
      <c r="AK57">
        <v>0.64</v>
      </c>
      <c r="AL57">
        <v>445</v>
      </c>
      <c r="AM57">
        <v>4.3600000000000003</v>
      </c>
      <c r="AN57">
        <v>0.01</v>
      </c>
      <c r="AO57">
        <v>0.38</v>
      </c>
      <c r="AP57">
        <v>43.3</v>
      </c>
      <c r="AQ57">
        <v>2370</v>
      </c>
      <c r="AR57">
        <v>16.5</v>
      </c>
      <c r="AS57">
        <v>18</v>
      </c>
      <c r="AT57">
        <v>8.0000000000000002E-3</v>
      </c>
      <c r="AU57">
        <v>0.12</v>
      </c>
      <c r="AV57">
        <v>2.4500000000000002</v>
      </c>
      <c r="AW57">
        <v>5.0999999999999996</v>
      </c>
      <c r="AX57">
        <v>3.5</v>
      </c>
      <c r="AY57">
        <v>0.4</v>
      </c>
      <c r="AZ57">
        <v>63.4</v>
      </c>
      <c r="BA57">
        <v>5.0000000000000001E-3</v>
      </c>
      <c r="BB57">
        <v>0.08</v>
      </c>
      <c r="BC57">
        <v>2.2999999999999998</v>
      </c>
      <c r="BD57">
        <v>1.4999999999999999E-2</v>
      </c>
      <c r="BE57">
        <v>0.24</v>
      </c>
      <c r="BF57">
        <v>6.92</v>
      </c>
      <c r="BG57">
        <v>71</v>
      </c>
      <c r="BH57">
        <v>2.5000000000000001E-2</v>
      </c>
      <c r="BI57">
        <v>32.700000000000003</v>
      </c>
      <c r="BJ57">
        <v>176</v>
      </c>
      <c r="BK57">
        <v>6.1</v>
      </c>
    </row>
    <row r="58" spans="1:63" x14ac:dyDescent="0.25">
      <c r="A58" t="s">
        <v>219</v>
      </c>
      <c r="B58">
        <v>576985</v>
      </c>
      <c r="C58">
        <v>7116494</v>
      </c>
      <c r="D58" t="s">
        <v>102</v>
      </c>
      <c r="E58" t="s">
        <v>103</v>
      </c>
      <c r="F58" t="s">
        <v>205</v>
      </c>
      <c r="G58">
        <v>20110628</v>
      </c>
      <c r="H58" t="s">
        <v>220</v>
      </c>
      <c r="I58">
        <v>5.0000000000000001E-3</v>
      </c>
      <c r="J58">
        <v>0</v>
      </c>
      <c r="K58">
        <v>0</v>
      </c>
      <c r="L58">
        <v>0</v>
      </c>
      <c r="M58">
        <v>0.64</v>
      </c>
      <c r="N58">
        <v>1.99</v>
      </c>
      <c r="O58">
        <v>11.7</v>
      </c>
      <c r="P58">
        <v>0.1</v>
      </c>
      <c r="Q58">
        <v>5</v>
      </c>
      <c r="R58">
        <v>1680</v>
      </c>
      <c r="S58">
        <v>0.6</v>
      </c>
      <c r="T58">
        <v>0.11</v>
      </c>
      <c r="U58">
        <v>1.52</v>
      </c>
      <c r="V58">
        <v>1.0900000000000001</v>
      </c>
      <c r="W58">
        <v>37.9</v>
      </c>
      <c r="X58">
        <v>32.5</v>
      </c>
      <c r="Y58">
        <v>82</v>
      </c>
      <c r="Z58">
        <v>3.23</v>
      </c>
      <c r="AA58">
        <v>120.5</v>
      </c>
      <c r="AB58">
        <v>5.56</v>
      </c>
      <c r="AC58">
        <v>7.66</v>
      </c>
      <c r="AD58">
        <v>0.2</v>
      </c>
      <c r="AE58">
        <v>0.08</v>
      </c>
      <c r="AF58">
        <v>0.34</v>
      </c>
      <c r="AG58">
        <v>4.9000000000000002E-2</v>
      </c>
      <c r="AH58">
        <v>0.18</v>
      </c>
      <c r="AI58">
        <v>27.2</v>
      </c>
      <c r="AJ58">
        <v>22.1</v>
      </c>
      <c r="AK58">
        <v>1.02</v>
      </c>
      <c r="AL58">
        <v>988</v>
      </c>
      <c r="AM58">
        <v>4.28</v>
      </c>
      <c r="AN58">
        <v>0.02</v>
      </c>
      <c r="AO58">
        <v>0.53</v>
      </c>
      <c r="AP58">
        <v>121</v>
      </c>
      <c r="AQ58">
        <v>2320</v>
      </c>
      <c r="AR58">
        <v>10.9</v>
      </c>
      <c r="AS58">
        <v>12.2</v>
      </c>
      <c r="AT58">
        <v>2E-3</v>
      </c>
      <c r="AU58">
        <v>0.09</v>
      </c>
      <c r="AV58">
        <v>1.36</v>
      </c>
      <c r="AW58">
        <v>14.6</v>
      </c>
      <c r="AX58">
        <v>2.7</v>
      </c>
      <c r="AY58">
        <v>0.5</v>
      </c>
      <c r="AZ58">
        <v>67.2</v>
      </c>
      <c r="BA58">
        <v>5.0000000000000001E-3</v>
      </c>
      <c r="BB58">
        <v>0.03</v>
      </c>
      <c r="BC58">
        <v>1.7</v>
      </c>
      <c r="BD58">
        <v>1.4E-2</v>
      </c>
      <c r="BE58">
        <v>0.26</v>
      </c>
      <c r="BF58">
        <v>2.2200000000000002</v>
      </c>
      <c r="BG58">
        <v>77</v>
      </c>
      <c r="BH58">
        <v>2.5000000000000001E-2</v>
      </c>
      <c r="BI58">
        <v>21.1</v>
      </c>
      <c r="BJ58">
        <v>147</v>
      </c>
      <c r="BK58">
        <v>2.6</v>
      </c>
    </row>
    <row r="59" spans="1:63" x14ac:dyDescent="0.25">
      <c r="A59" t="s">
        <v>221</v>
      </c>
      <c r="B59">
        <v>577382</v>
      </c>
      <c r="C59">
        <v>7116276</v>
      </c>
      <c r="D59" t="s">
        <v>102</v>
      </c>
      <c r="E59" t="s">
        <v>103</v>
      </c>
      <c r="F59" t="s">
        <v>104</v>
      </c>
      <c r="G59">
        <v>20110628</v>
      </c>
      <c r="H59" t="s">
        <v>222</v>
      </c>
      <c r="I59">
        <v>4.0000000000000001E-3</v>
      </c>
      <c r="J59">
        <v>0</v>
      </c>
      <c r="K59">
        <v>0</v>
      </c>
      <c r="L59">
        <v>0</v>
      </c>
      <c r="M59">
        <v>0.76</v>
      </c>
      <c r="N59">
        <v>2.19</v>
      </c>
      <c r="O59">
        <v>35.6</v>
      </c>
      <c r="P59">
        <v>0.1</v>
      </c>
      <c r="Q59">
        <v>5</v>
      </c>
      <c r="R59">
        <v>700</v>
      </c>
      <c r="S59">
        <v>0.84</v>
      </c>
      <c r="T59">
        <v>0.4</v>
      </c>
      <c r="U59">
        <v>0.84</v>
      </c>
      <c r="V59">
        <v>1.03</v>
      </c>
      <c r="W59">
        <v>70.8</v>
      </c>
      <c r="X59">
        <v>49.8</v>
      </c>
      <c r="Y59">
        <v>39</v>
      </c>
      <c r="Z59">
        <v>3.2</v>
      </c>
      <c r="AA59">
        <v>215</v>
      </c>
      <c r="AB59">
        <v>8.11</v>
      </c>
      <c r="AC59">
        <v>7.09</v>
      </c>
      <c r="AD59">
        <v>0.25</v>
      </c>
      <c r="AE59">
        <v>0.17</v>
      </c>
      <c r="AF59">
        <v>0.36</v>
      </c>
      <c r="AG59">
        <v>6.3E-2</v>
      </c>
      <c r="AH59">
        <v>0.33</v>
      </c>
      <c r="AI59">
        <v>41.8</v>
      </c>
      <c r="AJ59">
        <v>33.299999999999997</v>
      </c>
      <c r="AK59">
        <v>0.99</v>
      </c>
      <c r="AL59">
        <v>1830</v>
      </c>
      <c r="AM59">
        <v>15.1</v>
      </c>
      <c r="AN59">
        <v>0.01</v>
      </c>
      <c r="AO59">
        <v>0.19</v>
      </c>
      <c r="AP59">
        <v>84.5</v>
      </c>
      <c r="AQ59">
        <v>3250</v>
      </c>
      <c r="AR59">
        <v>32.200000000000003</v>
      </c>
      <c r="AS59">
        <v>19.8</v>
      </c>
      <c r="AT59">
        <v>3.0000000000000001E-3</v>
      </c>
      <c r="AU59">
        <v>0.13</v>
      </c>
      <c r="AV59">
        <v>4.37</v>
      </c>
      <c r="AW59">
        <v>9</v>
      </c>
      <c r="AX59">
        <v>3.4</v>
      </c>
      <c r="AY59">
        <v>0.7</v>
      </c>
      <c r="AZ59">
        <v>40.799999999999997</v>
      </c>
      <c r="BA59">
        <v>5.0000000000000001E-3</v>
      </c>
      <c r="BB59">
        <v>0.19</v>
      </c>
      <c r="BC59">
        <v>2.7</v>
      </c>
      <c r="BD59">
        <v>8.0000000000000002E-3</v>
      </c>
      <c r="BE59">
        <v>0.33</v>
      </c>
      <c r="BF59">
        <v>3.24</v>
      </c>
      <c r="BG59">
        <v>76</v>
      </c>
      <c r="BH59">
        <v>2.5000000000000001E-2</v>
      </c>
      <c r="BI59">
        <v>35.1</v>
      </c>
      <c r="BJ59">
        <v>235</v>
      </c>
      <c r="BK59">
        <v>5.7</v>
      </c>
    </row>
    <row r="60" spans="1:63" x14ac:dyDescent="0.25">
      <c r="A60" t="s">
        <v>223</v>
      </c>
      <c r="B60">
        <v>577441</v>
      </c>
      <c r="C60">
        <v>7116359</v>
      </c>
      <c r="D60" t="s">
        <v>102</v>
      </c>
      <c r="E60" t="s">
        <v>103</v>
      </c>
      <c r="F60" t="s">
        <v>104</v>
      </c>
      <c r="G60">
        <v>20110628</v>
      </c>
      <c r="H60" t="s">
        <v>224</v>
      </c>
      <c r="I60">
        <v>1.6E-2</v>
      </c>
      <c r="J60">
        <v>0</v>
      </c>
      <c r="K60">
        <v>0</v>
      </c>
      <c r="L60">
        <v>0</v>
      </c>
      <c r="M60">
        <v>0.47</v>
      </c>
      <c r="N60">
        <v>3.68</v>
      </c>
      <c r="O60">
        <v>14.5</v>
      </c>
      <c r="P60">
        <v>0.1</v>
      </c>
      <c r="Q60">
        <v>5</v>
      </c>
      <c r="R60">
        <v>1770</v>
      </c>
      <c r="S60">
        <v>1.25</v>
      </c>
      <c r="T60">
        <v>0.1</v>
      </c>
      <c r="U60">
        <v>1.37</v>
      </c>
      <c r="V60">
        <v>10.75</v>
      </c>
      <c r="W60">
        <v>60.8</v>
      </c>
      <c r="X60">
        <v>58.8</v>
      </c>
      <c r="Y60">
        <v>61</v>
      </c>
      <c r="Z60">
        <v>8.33</v>
      </c>
      <c r="AA60">
        <v>274</v>
      </c>
      <c r="AB60">
        <v>8.73</v>
      </c>
      <c r="AC60">
        <v>4.1100000000000003</v>
      </c>
      <c r="AD60">
        <v>0.26</v>
      </c>
      <c r="AE60">
        <v>0.11</v>
      </c>
      <c r="AF60">
        <v>0.4</v>
      </c>
      <c r="AG60">
        <v>6.2E-2</v>
      </c>
      <c r="AH60">
        <v>0.21</v>
      </c>
      <c r="AI60">
        <v>31.4</v>
      </c>
      <c r="AJ60">
        <v>15.8</v>
      </c>
      <c r="AK60">
        <v>0.62</v>
      </c>
      <c r="AL60">
        <v>1460</v>
      </c>
      <c r="AM60">
        <v>4.43</v>
      </c>
      <c r="AN60">
        <v>0.03</v>
      </c>
      <c r="AO60">
        <v>0.28999999999999998</v>
      </c>
      <c r="AP60">
        <v>366</v>
      </c>
      <c r="AQ60">
        <v>2440</v>
      </c>
      <c r="AR60">
        <v>26.4</v>
      </c>
      <c r="AS60">
        <v>11.8</v>
      </c>
      <c r="AT60">
        <v>2E-3</v>
      </c>
      <c r="AU60">
        <v>0.27</v>
      </c>
      <c r="AV60">
        <v>1.23</v>
      </c>
      <c r="AW60">
        <v>25.3</v>
      </c>
      <c r="AX60">
        <v>4.0999999999999996</v>
      </c>
      <c r="AY60">
        <v>0.4</v>
      </c>
      <c r="AZ60">
        <v>201</v>
      </c>
      <c r="BA60">
        <v>5.0000000000000001E-3</v>
      </c>
      <c r="BB60">
        <v>0.01</v>
      </c>
      <c r="BC60">
        <v>4.3</v>
      </c>
      <c r="BD60">
        <v>1.2E-2</v>
      </c>
      <c r="BE60">
        <v>0.34</v>
      </c>
      <c r="BF60">
        <v>6.47</v>
      </c>
      <c r="BG60">
        <v>68</v>
      </c>
      <c r="BH60">
        <v>2.5000000000000001E-2</v>
      </c>
      <c r="BI60">
        <v>63.3</v>
      </c>
      <c r="BJ60">
        <v>641</v>
      </c>
      <c r="BK60">
        <v>4.4000000000000004</v>
      </c>
    </row>
    <row r="61" spans="1:63" x14ac:dyDescent="0.25">
      <c r="A61" t="s">
        <v>225</v>
      </c>
      <c r="B61">
        <v>577407</v>
      </c>
      <c r="C61">
        <v>7116448</v>
      </c>
      <c r="D61" t="s">
        <v>102</v>
      </c>
      <c r="E61" t="s">
        <v>103</v>
      </c>
      <c r="F61" t="s">
        <v>104</v>
      </c>
      <c r="G61">
        <v>20110628</v>
      </c>
      <c r="H61" t="s">
        <v>226</v>
      </c>
      <c r="I61">
        <v>1E-3</v>
      </c>
      <c r="J61">
        <v>0</v>
      </c>
      <c r="K61">
        <v>0</v>
      </c>
      <c r="L61">
        <v>0</v>
      </c>
      <c r="M61">
        <v>0.47</v>
      </c>
      <c r="N61">
        <v>3.35</v>
      </c>
      <c r="O61">
        <v>14.1</v>
      </c>
      <c r="P61">
        <v>0.1</v>
      </c>
      <c r="Q61">
        <v>10</v>
      </c>
      <c r="R61">
        <v>1740</v>
      </c>
      <c r="S61">
        <v>1.29</v>
      </c>
      <c r="T61">
        <v>0.11</v>
      </c>
      <c r="U61">
        <v>1.28</v>
      </c>
      <c r="V61">
        <v>11.25</v>
      </c>
      <c r="W61">
        <v>70.2</v>
      </c>
      <c r="X61">
        <v>47.9</v>
      </c>
      <c r="Y61">
        <v>58</v>
      </c>
      <c r="Z61">
        <v>8.4499999999999993</v>
      </c>
      <c r="AA61">
        <v>264</v>
      </c>
      <c r="AB61">
        <v>8.11</v>
      </c>
      <c r="AC61">
        <v>3.64</v>
      </c>
      <c r="AD61">
        <v>0.21</v>
      </c>
      <c r="AE61">
        <v>0.22</v>
      </c>
      <c r="AF61">
        <v>0.35</v>
      </c>
      <c r="AG61">
        <v>0.08</v>
      </c>
      <c r="AH61">
        <v>0.19</v>
      </c>
      <c r="AI61">
        <v>31.3</v>
      </c>
      <c r="AJ61">
        <v>16.7</v>
      </c>
      <c r="AK61">
        <v>0.56000000000000005</v>
      </c>
      <c r="AL61">
        <v>1320</v>
      </c>
      <c r="AM61">
        <v>4.04</v>
      </c>
      <c r="AN61">
        <v>0.02</v>
      </c>
      <c r="AO61">
        <v>0.39</v>
      </c>
      <c r="AP61">
        <v>334</v>
      </c>
      <c r="AQ61">
        <v>2310</v>
      </c>
      <c r="AR61">
        <v>25</v>
      </c>
      <c r="AS61">
        <v>11.8</v>
      </c>
      <c r="AT61">
        <v>2E-3</v>
      </c>
      <c r="AU61">
        <v>0.26</v>
      </c>
      <c r="AV61">
        <v>1.1399999999999999</v>
      </c>
      <c r="AW61">
        <v>20</v>
      </c>
      <c r="AX61">
        <v>3.2</v>
      </c>
      <c r="AY61">
        <v>0.3</v>
      </c>
      <c r="AZ61">
        <v>191</v>
      </c>
      <c r="BA61">
        <v>0.02</v>
      </c>
      <c r="BB61">
        <v>0.03</v>
      </c>
      <c r="BC61">
        <v>4.5</v>
      </c>
      <c r="BD61">
        <v>1.2E-2</v>
      </c>
      <c r="BE61">
        <v>0.41</v>
      </c>
      <c r="BF61">
        <v>6.39</v>
      </c>
      <c r="BG61">
        <v>64</v>
      </c>
      <c r="BH61">
        <v>0.1</v>
      </c>
      <c r="BI61">
        <v>63.4</v>
      </c>
      <c r="BJ61">
        <v>615</v>
      </c>
      <c r="BK61">
        <v>4.7</v>
      </c>
    </row>
    <row r="62" spans="1:63" x14ac:dyDescent="0.25">
      <c r="A62" t="s">
        <v>227</v>
      </c>
      <c r="B62">
        <v>577345</v>
      </c>
      <c r="C62">
        <v>7116560</v>
      </c>
      <c r="D62" t="s">
        <v>102</v>
      </c>
      <c r="E62" t="s">
        <v>103</v>
      </c>
      <c r="F62" t="s">
        <v>104</v>
      </c>
      <c r="G62">
        <v>20110628</v>
      </c>
      <c r="H62" t="s">
        <v>228</v>
      </c>
      <c r="I62">
        <v>1E-3</v>
      </c>
      <c r="J62">
        <v>0</v>
      </c>
      <c r="K62">
        <v>0</v>
      </c>
      <c r="L62">
        <v>0</v>
      </c>
      <c r="M62">
        <v>2.2999999999999998</v>
      </c>
      <c r="N62">
        <v>0.69</v>
      </c>
      <c r="O62">
        <v>60</v>
      </c>
      <c r="P62">
        <v>0.1</v>
      </c>
      <c r="Q62">
        <v>5</v>
      </c>
      <c r="R62">
        <v>1880</v>
      </c>
      <c r="S62">
        <v>0.48</v>
      </c>
      <c r="T62">
        <v>0.42</v>
      </c>
      <c r="U62">
        <v>0.62</v>
      </c>
      <c r="V62">
        <v>3.63</v>
      </c>
      <c r="W62">
        <v>41.8</v>
      </c>
      <c r="X62">
        <v>3</v>
      </c>
      <c r="Y62">
        <v>43</v>
      </c>
      <c r="Z62">
        <v>0.93</v>
      </c>
      <c r="AA62">
        <v>156.5</v>
      </c>
      <c r="AB62">
        <v>2.62</v>
      </c>
      <c r="AC62">
        <v>2.61</v>
      </c>
      <c r="AD62">
        <v>0.28000000000000003</v>
      </c>
      <c r="AE62">
        <v>0.02</v>
      </c>
      <c r="AF62">
        <v>0.69</v>
      </c>
      <c r="AG62">
        <v>5.8999999999999997E-2</v>
      </c>
      <c r="AH62">
        <v>0.22</v>
      </c>
      <c r="AI62">
        <v>33.6</v>
      </c>
      <c r="AJ62">
        <v>8.4</v>
      </c>
      <c r="AK62">
        <v>0.27</v>
      </c>
      <c r="AL62">
        <v>45</v>
      </c>
      <c r="AM62">
        <v>46.6</v>
      </c>
      <c r="AN62">
        <v>0.02</v>
      </c>
      <c r="AO62">
        <v>0.21</v>
      </c>
      <c r="AP62">
        <v>75.599999999999994</v>
      </c>
      <c r="AQ62">
        <v>5380</v>
      </c>
      <c r="AR62">
        <v>24.1</v>
      </c>
      <c r="AS62">
        <v>11.3</v>
      </c>
      <c r="AT62">
        <v>1.6E-2</v>
      </c>
      <c r="AU62">
        <v>0.28000000000000003</v>
      </c>
      <c r="AV62">
        <v>28.5</v>
      </c>
      <c r="AW62">
        <v>3</v>
      </c>
      <c r="AX62">
        <v>13.5</v>
      </c>
      <c r="AY62">
        <v>1.8</v>
      </c>
      <c r="AZ62">
        <v>70.400000000000006</v>
      </c>
      <c r="BA62">
        <v>5.0000000000000001E-3</v>
      </c>
      <c r="BB62">
        <v>0.16</v>
      </c>
      <c r="BC62">
        <v>1</v>
      </c>
      <c r="BD62">
        <v>2.4E-2</v>
      </c>
      <c r="BE62">
        <v>1.17</v>
      </c>
      <c r="BF62">
        <v>13.05</v>
      </c>
      <c r="BG62">
        <v>522</v>
      </c>
      <c r="BH62">
        <v>0.34</v>
      </c>
      <c r="BI62">
        <v>38.1</v>
      </c>
      <c r="BJ62">
        <v>312</v>
      </c>
      <c r="BK62">
        <v>1.1000000000000001</v>
      </c>
    </row>
    <row r="63" spans="1:63" x14ac:dyDescent="0.25">
      <c r="A63" t="s">
        <v>229</v>
      </c>
      <c r="B63">
        <v>577212</v>
      </c>
      <c r="C63">
        <v>7116583</v>
      </c>
      <c r="D63" t="s">
        <v>102</v>
      </c>
      <c r="E63" t="s">
        <v>103</v>
      </c>
      <c r="F63" t="s">
        <v>104</v>
      </c>
      <c r="G63">
        <v>20110628</v>
      </c>
      <c r="H63" t="s">
        <v>230</v>
      </c>
      <c r="I63">
        <v>3.0000000000000001E-3</v>
      </c>
      <c r="J63">
        <v>0</v>
      </c>
      <c r="K63">
        <v>0</v>
      </c>
      <c r="L63">
        <v>0</v>
      </c>
      <c r="M63">
        <v>0.84</v>
      </c>
      <c r="N63">
        <v>1.22</v>
      </c>
      <c r="O63">
        <v>18.399999999999999</v>
      </c>
      <c r="P63">
        <v>0.1</v>
      </c>
      <c r="Q63">
        <v>5</v>
      </c>
      <c r="R63">
        <v>1870</v>
      </c>
      <c r="S63">
        <v>1.01</v>
      </c>
      <c r="T63">
        <v>0.37</v>
      </c>
      <c r="U63">
        <v>2.78</v>
      </c>
      <c r="V63">
        <v>1.88</v>
      </c>
      <c r="W63">
        <v>52.2</v>
      </c>
      <c r="X63">
        <v>18.2</v>
      </c>
      <c r="Y63">
        <v>41</v>
      </c>
      <c r="Z63">
        <v>1.1499999999999999</v>
      </c>
      <c r="AA63">
        <v>110</v>
      </c>
      <c r="AB63">
        <v>4.47</v>
      </c>
      <c r="AC63">
        <v>3.93</v>
      </c>
      <c r="AD63">
        <v>0.22</v>
      </c>
      <c r="AE63">
        <v>0.05</v>
      </c>
      <c r="AF63">
        <v>0.23</v>
      </c>
      <c r="AG63">
        <v>0.04</v>
      </c>
      <c r="AH63">
        <v>0.17</v>
      </c>
      <c r="AI63">
        <v>31</v>
      </c>
      <c r="AJ63">
        <v>20.5</v>
      </c>
      <c r="AK63">
        <v>1.68</v>
      </c>
      <c r="AL63">
        <v>514</v>
      </c>
      <c r="AM63">
        <v>7.9</v>
      </c>
      <c r="AN63">
        <v>0.03</v>
      </c>
      <c r="AO63">
        <v>0.12</v>
      </c>
      <c r="AP63">
        <v>100.5</v>
      </c>
      <c r="AQ63">
        <v>2460</v>
      </c>
      <c r="AR63">
        <v>18.8</v>
      </c>
      <c r="AS63">
        <v>15.4</v>
      </c>
      <c r="AT63">
        <v>3.0000000000000001E-3</v>
      </c>
      <c r="AU63">
        <v>0.11</v>
      </c>
      <c r="AV63">
        <v>2.72</v>
      </c>
      <c r="AW63">
        <v>8.8000000000000007</v>
      </c>
      <c r="AX63">
        <v>3.6</v>
      </c>
      <c r="AY63">
        <v>0.6</v>
      </c>
      <c r="AZ63">
        <v>156.5</v>
      </c>
      <c r="BA63">
        <v>5.0000000000000001E-3</v>
      </c>
      <c r="BB63">
        <v>0.16</v>
      </c>
      <c r="BC63">
        <v>3.1</v>
      </c>
      <c r="BD63">
        <v>6.0000000000000001E-3</v>
      </c>
      <c r="BE63">
        <v>0.56000000000000005</v>
      </c>
      <c r="BF63">
        <v>2.56</v>
      </c>
      <c r="BG63">
        <v>63</v>
      </c>
      <c r="BH63">
        <v>7.0000000000000007E-2</v>
      </c>
      <c r="BI63">
        <v>34.5</v>
      </c>
      <c r="BJ63">
        <v>169</v>
      </c>
      <c r="BK63">
        <v>2.5</v>
      </c>
    </row>
    <row r="64" spans="1:63" x14ac:dyDescent="0.25">
      <c r="A64" t="s">
        <v>231</v>
      </c>
      <c r="B64">
        <v>577075</v>
      </c>
      <c r="C64">
        <v>7116567</v>
      </c>
      <c r="D64" t="s">
        <v>102</v>
      </c>
      <c r="E64" t="s">
        <v>103</v>
      </c>
      <c r="F64" t="s">
        <v>104</v>
      </c>
      <c r="G64">
        <v>20110628</v>
      </c>
      <c r="H64" t="s">
        <v>232</v>
      </c>
      <c r="I64">
        <v>1E-3</v>
      </c>
      <c r="J64">
        <v>0</v>
      </c>
      <c r="K64">
        <v>0</v>
      </c>
      <c r="L64">
        <v>0</v>
      </c>
      <c r="M64">
        <v>1.1200000000000001</v>
      </c>
      <c r="N64">
        <v>1.2</v>
      </c>
      <c r="O64">
        <v>27.6</v>
      </c>
      <c r="P64">
        <v>0.1</v>
      </c>
      <c r="Q64">
        <v>5</v>
      </c>
      <c r="R64">
        <v>1960</v>
      </c>
      <c r="S64">
        <v>1.23</v>
      </c>
      <c r="T64">
        <v>0.2</v>
      </c>
      <c r="U64">
        <v>3.95</v>
      </c>
      <c r="V64">
        <v>2.2200000000000002</v>
      </c>
      <c r="W64">
        <v>42.6</v>
      </c>
      <c r="X64">
        <v>14.1</v>
      </c>
      <c r="Y64">
        <v>37</v>
      </c>
      <c r="Z64">
        <v>0.79</v>
      </c>
      <c r="AA64">
        <v>74.099999999999994</v>
      </c>
      <c r="AB64">
        <v>3.25</v>
      </c>
      <c r="AC64">
        <v>3.9</v>
      </c>
      <c r="AD64">
        <v>0.23</v>
      </c>
      <c r="AE64">
        <v>0.02</v>
      </c>
      <c r="AF64">
        <v>0.39</v>
      </c>
      <c r="AG64">
        <v>2.7E-2</v>
      </c>
      <c r="AH64">
        <v>0.13</v>
      </c>
      <c r="AI64">
        <v>26.4</v>
      </c>
      <c r="AJ64">
        <v>12.6</v>
      </c>
      <c r="AK64">
        <v>2.12</v>
      </c>
      <c r="AL64">
        <v>604</v>
      </c>
      <c r="AM64">
        <v>54.6</v>
      </c>
      <c r="AN64">
        <v>0.04</v>
      </c>
      <c r="AO64">
        <v>0.2</v>
      </c>
      <c r="AP64">
        <v>195.5</v>
      </c>
      <c r="AQ64">
        <v>1590</v>
      </c>
      <c r="AR64">
        <v>16.399999999999999</v>
      </c>
      <c r="AS64">
        <v>9.6999999999999993</v>
      </c>
      <c r="AT64">
        <v>1E-3</v>
      </c>
      <c r="AU64">
        <v>0.16</v>
      </c>
      <c r="AV64">
        <v>4.3899999999999997</v>
      </c>
      <c r="AW64">
        <v>4</v>
      </c>
      <c r="AX64">
        <v>7</v>
      </c>
      <c r="AY64">
        <v>0.8</v>
      </c>
      <c r="AZ64">
        <v>192</v>
      </c>
      <c r="BA64">
        <v>5.0000000000000001E-3</v>
      </c>
      <c r="BB64">
        <v>7.0000000000000007E-2</v>
      </c>
      <c r="BC64">
        <v>0.8</v>
      </c>
      <c r="BD64">
        <v>1.4E-2</v>
      </c>
      <c r="BE64">
        <v>1.05</v>
      </c>
      <c r="BF64">
        <v>9.76</v>
      </c>
      <c r="BG64">
        <v>173</v>
      </c>
      <c r="BH64">
        <v>0.26</v>
      </c>
      <c r="BI64">
        <v>49.6</v>
      </c>
      <c r="BJ64">
        <v>292</v>
      </c>
      <c r="BK64">
        <v>1</v>
      </c>
    </row>
    <row r="65" spans="1:63" x14ac:dyDescent="0.25">
      <c r="A65" t="s">
        <v>233</v>
      </c>
      <c r="B65">
        <v>576913</v>
      </c>
      <c r="C65">
        <v>7116134</v>
      </c>
      <c r="D65" t="s">
        <v>102</v>
      </c>
      <c r="E65" t="s">
        <v>103</v>
      </c>
      <c r="F65" t="s">
        <v>234</v>
      </c>
      <c r="G65">
        <v>20110628</v>
      </c>
      <c r="H65" t="s">
        <v>235</v>
      </c>
      <c r="I65">
        <v>5.0000000000000001E-3</v>
      </c>
      <c r="J65">
        <v>0</v>
      </c>
      <c r="K65">
        <v>0</v>
      </c>
      <c r="L65">
        <v>0</v>
      </c>
      <c r="M65">
        <v>0.63</v>
      </c>
      <c r="N65">
        <v>1.04</v>
      </c>
      <c r="O65">
        <v>12.3</v>
      </c>
      <c r="P65">
        <v>0.1</v>
      </c>
      <c r="Q65">
        <v>5</v>
      </c>
      <c r="R65">
        <v>440</v>
      </c>
      <c r="S65">
        <v>0.23</v>
      </c>
      <c r="T65">
        <v>0.16</v>
      </c>
      <c r="U65">
        <v>1.34</v>
      </c>
      <c r="V65">
        <v>0.47</v>
      </c>
      <c r="W65">
        <v>34.9</v>
      </c>
      <c r="X65">
        <v>17.600000000000001</v>
      </c>
      <c r="Y65">
        <v>14</v>
      </c>
      <c r="Z65">
        <v>1.45</v>
      </c>
      <c r="AA65">
        <v>68</v>
      </c>
      <c r="AB65">
        <v>4.49</v>
      </c>
      <c r="AC65">
        <v>3.28</v>
      </c>
      <c r="AD65">
        <v>0.18</v>
      </c>
      <c r="AE65">
        <v>0.04</v>
      </c>
      <c r="AF65">
        <v>0.24</v>
      </c>
      <c r="AG65">
        <v>2.5000000000000001E-2</v>
      </c>
      <c r="AH65">
        <v>0.09</v>
      </c>
      <c r="AI65">
        <v>21</v>
      </c>
      <c r="AJ65">
        <v>12.9</v>
      </c>
      <c r="AK65">
        <v>0.5</v>
      </c>
      <c r="AL65">
        <v>436</v>
      </c>
      <c r="AM65">
        <v>7.3</v>
      </c>
      <c r="AN65">
        <v>0.01</v>
      </c>
      <c r="AO65">
        <v>0.1</v>
      </c>
      <c r="AP65">
        <v>32.9</v>
      </c>
      <c r="AQ65">
        <v>1980</v>
      </c>
      <c r="AR65">
        <v>14.7</v>
      </c>
      <c r="AS65">
        <v>5.5</v>
      </c>
      <c r="AT65">
        <v>2E-3</v>
      </c>
      <c r="AU65">
        <v>0.11</v>
      </c>
      <c r="AV65">
        <v>1.38</v>
      </c>
      <c r="AW65">
        <v>3.2</v>
      </c>
      <c r="AX65">
        <v>1.6</v>
      </c>
      <c r="AY65">
        <v>0.2</v>
      </c>
      <c r="AZ65">
        <v>53.9</v>
      </c>
      <c r="BA65">
        <v>5.0000000000000001E-3</v>
      </c>
      <c r="BB65">
        <v>0.03</v>
      </c>
      <c r="BC65">
        <v>1.2</v>
      </c>
      <c r="BD65">
        <v>2.5000000000000001E-3</v>
      </c>
      <c r="BE65">
        <v>0.15</v>
      </c>
      <c r="BF65">
        <v>1.08</v>
      </c>
      <c r="BG65">
        <v>28</v>
      </c>
      <c r="BH65">
        <v>2.5000000000000001E-2</v>
      </c>
      <c r="BI65">
        <v>14.45</v>
      </c>
      <c r="BJ65">
        <v>112</v>
      </c>
      <c r="BK65">
        <v>1.7</v>
      </c>
    </row>
    <row r="66" spans="1:63" x14ac:dyDescent="0.25">
      <c r="A66" t="s">
        <v>236</v>
      </c>
      <c r="B66">
        <v>576852</v>
      </c>
      <c r="C66">
        <v>7116221</v>
      </c>
      <c r="D66" t="s">
        <v>102</v>
      </c>
      <c r="E66" t="s">
        <v>103</v>
      </c>
      <c r="F66" t="s">
        <v>234</v>
      </c>
      <c r="G66">
        <v>20110628</v>
      </c>
      <c r="H66" t="s">
        <v>237</v>
      </c>
      <c r="I66">
        <v>4.0000000000000001E-3</v>
      </c>
      <c r="J66">
        <v>0</v>
      </c>
      <c r="K66">
        <v>0</v>
      </c>
      <c r="L66">
        <v>0</v>
      </c>
      <c r="M66">
        <v>0.4</v>
      </c>
      <c r="N66">
        <v>1.1399999999999999</v>
      </c>
      <c r="O66">
        <v>11.7</v>
      </c>
      <c r="P66">
        <v>0.1</v>
      </c>
      <c r="Q66">
        <v>5</v>
      </c>
      <c r="R66">
        <v>710</v>
      </c>
      <c r="S66">
        <v>0.5</v>
      </c>
      <c r="T66">
        <v>0.17</v>
      </c>
      <c r="U66">
        <v>0.51</v>
      </c>
      <c r="V66">
        <v>1.23</v>
      </c>
      <c r="W66">
        <v>35</v>
      </c>
      <c r="X66">
        <v>15.5</v>
      </c>
      <c r="Y66">
        <v>30</v>
      </c>
      <c r="Z66">
        <v>1.32</v>
      </c>
      <c r="AA66">
        <v>51.1</v>
      </c>
      <c r="AB66">
        <v>2.63</v>
      </c>
      <c r="AC66">
        <v>3.98</v>
      </c>
      <c r="AD66">
        <v>0.19</v>
      </c>
      <c r="AE66">
        <v>0.08</v>
      </c>
      <c r="AF66">
        <v>0.21</v>
      </c>
      <c r="AG66">
        <v>2.9000000000000001E-2</v>
      </c>
      <c r="AH66">
        <v>0.17</v>
      </c>
      <c r="AI66">
        <v>22.7</v>
      </c>
      <c r="AJ66">
        <v>15.4</v>
      </c>
      <c r="AK66">
        <v>0.48</v>
      </c>
      <c r="AL66">
        <v>540</v>
      </c>
      <c r="AM66">
        <v>10.1</v>
      </c>
      <c r="AN66">
        <v>0.01</v>
      </c>
      <c r="AO66">
        <v>0.22</v>
      </c>
      <c r="AP66">
        <v>44.5</v>
      </c>
      <c r="AQ66">
        <v>1540</v>
      </c>
      <c r="AR66">
        <v>11.7</v>
      </c>
      <c r="AS66">
        <v>10.6</v>
      </c>
      <c r="AT66">
        <v>2E-3</v>
      </c>
      <c r="AU66">
        <v>0.09</v>
      </c>
      <c r="AV66">
        <v>1.87</v>
      </c>
      <c r="AW66">
        <v>4.4000000000000004</v>
      </c>
      <c r="AX66">
        <v>1.8</v>
      </c>
      <c r="AY66">
        <v>0.5</v>
      </c>
      <c r="AZ66">
        <v>36.5</v>
      </c>
      <c r="BA66">
        <v>5.0000000000000001E-3</v>
      </c>
      <c r="BB66">
        <v>7.0000000000000007E-2</v>
      </c>
      <c r="BC66">
        <v>2.4</v>
      </c>
      <c r="BD66">
        <v>6.0000000000000001E-3</v>
      </c>
      <c r="BE66">
        <v>0.26</v>
      </c>
      <c r="BF66">
        <v>2.84</v>
      </c>
      <c r="BG66">
        <v>91</v>
      </c>
      <c r="BH66">
        <v>2.5000000000000001E-2</v>
      </c>
      <c r="BI66">
        <v>16.45</v>
      </c>
      <c r="BJ66">
        <v>165</v>
      </c>
      <c r="BK66">
        <v>2.2000000000000002</v>
      </c>
    </row>
    <row r="67" spans="1:63" x14ac:dyDescent="0.25">
      <c r="A67" t="s">
        <v>238</v>
      </c>
      <c r="B67">
        <v>576785</v>
      </c>
      <c r="C67">
        <v>7116301</v>
      </c>
      <c r="D67" t="s">
        <v>102</v>
      </c>
      <c r="E67" t="s">
        <v>103</v>
      </c>
      <c r="F67" t="s">
        <v>234</v>
      </c>
      <c r="G67">
        <v>20110628</v>
      </c>
      <c r="H67" t="s">
        <v>239</v>
      </c>
      <c r="I67">
        <v>0.01</v>
      </c>
      <c r="J67">
        <v>0</v>
      </c>
      <c r="K67">
        <v>0</v>
      </c>
      <c r="L67">
        <v>0</v>
      </c>
      <c r="M67">
        <v>0.37</v>
      </c>
      <c r="N67">
        <v>1.33</v>
      </c>
      <c r="O67">
        <v>6.4</v>
      </c>
      <c r="P67">
        <v>0.1</v>
      </c>
      <c r="Q67">
        <v>5</v>
      </c>
      <c r="R67">
        <v>410</v>
      </c>
      <c r="S67">
        <v>0.38</v>
      </c>
      <c r="T67">
        <v>0.17</v>
      </c>
      <c r="U67">
        <v>2.34</v>
      </c>
      <c r="V67">
        <v>0.4</v>
      </c>
      <c r="W67">
        <v>29</v>
      </c>
      <c r="X67">
        <v>17.5</v>
      </c>
      <c r="Y67">
        <v>23</v>
      </c>
      <c r="Z67">
        <v>2.44</v>
      </c>
      <c r="AA67">
        <v>60.7</v>
      </c>
      <c r="AB67">
        <v>1.89</v>
      </c>
      <c r="AC67">
        <v>4.5199999999999996</v>
      </c>
      <c r="AD67">
        <v>0.19</v>
      </c>
      <c r="AE67">
        <v>0.09</v>
      </c>
      <c r="AF67">
        <v>0.13</v>
      </c>
      <c r="AG67">
        <v>2.3E-2</v>
      </c>
      <c r="AH67">
        <v>0.19</v>
      </c>
      <c r="AI67">
        <v>13.6</v>
      </c>
      <c r="AJ67">
        <v>25.6</v>
      </c>
      <c r="AK67">
        <v>0.96</v>
      </c>
      <c r="AL67">
        <v>1400</v>
      </c>
      <c r="AM67">
        <v>2.5</v>
      </c>
      <c r="AN67">
        <v>0.01</v>
      </c>
      <c r="AO67">
        <v>0.18</v>
      </c>
      <c r="AP67">
        <v>23.5</v>
      </c>
      <c r="AQ67">
        <v>1580</v>
      </c>
      <c r="AR67">
        <v>13</v>
      </c>
      <c r="AS67">
        <v>13.2</v>
      </c>
      <c r="AT67">
        <v>3.0000000000000001E-3</v>
      </c>
      <c r="AU67">
        <v>0.12</v>
      </c>
      <c r="AV67">
        <v>1.45</v>
      </c>
      <c r="AW67">
        <v>3.1</v>
      </c>
      <c r="AX67">
        <v>1.3</v>
      </c>
      <c r="AY67">
        <v>0.4</v>
      </c>
      <c r="AZ67">
        <v>83</v>
      </c>
      <c r="BA67">
        <v>5.0000000000000001E-3</v>
      </c>
      <c r="BB67">
        <v>0.08</v>
      </c>
      <c r="BC67">
        <v>0.7</v>
      </c>
      <c r="BD67">
        <v>0.01</v>
      </c>
      <c r="BE67">
        <v>0.12</v>
      </c>
      <c r="BF67">
        <v>1.02</v>
      </c>
      <c r="BG67">
        <v>53</v>
      </c>
      <c r="BH67">
        <v>2.5000000000000001E-2</v>
      </c>
      <c r="BI67">
        <v>13.35</v>
      </c>
      <c r="BJ67">
        <v>86</v>
      </c>
      <c r="BK67">
        <v>3.1</v>
      </c>
    </row>
    <row r="68" spans="1:63" x14ac:dyDescent="0.25">
      <c r="A68" t="s">
        <v>240</v>
      </c>
      <c r="B68">
        <v>576751</v>
      </c>
      <c r="C68">
        <v>7116410</v>
      </c>
      <c r="D68" t="s">
        <v>102</v>
      </c>
      <c r="E68" t="s">
        <v>103</v>
      </c>
      <c r="F68" t="s">
        <v>234</v>
      </c>
      <c r="G68">
        <v>20110628</v>
      </c>
      <c r="H68" t="s">
        <v>241</v>
      </c>
      <c r="I68">
        <v>4.0000000000000001E-3</v>
      </c>
      <c r="J68">
        <v>0</v>
      </c>
      <c r="K68">
        <v>0</v>
      </c>
      <c r="L68">
        <v>0</v>
      </c>
      <c r="M68">
        <v>0.24</v>
      </c>
      <c r="N68">
        <v>1.7</v>
      </c>
      <c r="O68">
        <v>6.5</v>
      </c>
      <c r="P68">
        <v>0.1</v>
      </c>
      <c r="Q68">
        <v>5</v>
      </c>
      <c r="R68">
        <v>1170</v>
      </c>
      <c r="S68">
        <v>0.42</v>
      </c>
      <c r="T68">
        <v>0.12</v>
      </c>
      <c r="U68">
        <v>2.2599999999999998</v>
      </c>
      <c r="V68">
        <v>0.36</v>
      </c>
      <c r="W68">
        <v>31.6</v>
      </c>
      <c r="X68">
        <v>28.7</v>
      </c>
      <c r="Y68">
        <v>74</v>
      </c>
      <c r="Z68">
        <v>0.8</v>
      </c>
      <c r="AA68">
        <v>49</v>
      </c>
      <c r="AB68">
        <v>3.2</v>
      </c>
      <c r="AC68">
        <v>6.98</v>
      </c>
      <c r="AD68">
        <v>0.18</v>
      </c>
      <c r="AE68">
        <v>0.05</v>
      </c>
      <c r="AF68">
        <v>0.12</v>
      </c>
      <c r="AG68">
        <v>3.6999999999999998E-2</v>
      </c>
      <c r="AH68">
        <v>0.18</v>
      </c>
      <c r="AI68">
        <v>18.899999999999999</v>
      </c>
      <c r="AJ68">
        <v>26.9</v>
      </c>
      <c r="AK68">
        <v>1</v>
      </c>
      <c r="AL68">
        <v>935</v>
      </c>
      <c r="AM68">
        <v>2.29</v>
      </c>
      <c r="AN68">
        <v>0.02</v>
      </c>
      <c r="AO68">
        <v>0.42</v>
      </c>
      <c r="AP68">
        <v>78.3</v>
      </c>
      <c r="AQ68">
        <v>2050</v>
      </c>
      <c r="AR68">
        <v>7.9</v>
      </c>
      <c r="AS68">
        <v>11.1</v>
      </c>
      <c r="AT68">
        <v>1E-3</v>
      </c>
      <c r="AU68">
        <v>0.09</v>
      </c>
      <c r="AV68">
        <v>0.62</v>
      </c>
      <c r="AW68">
        <v>7.8</v>
      </c>
      <c r="AX68">
        <v>1.1000000000000001</v>
      </c>
      <c r="AY68">
        <v>0.5</v>
      </c>
      <c r="AZ68">
        <v>91.7</v>
      </c>
      <c r="BA68">
        <v>5.0000000000000001E-3</v>
      </c>
      <c r="BB68">
        <v>0.02</v>
      </c>
      <c r="BC68">
        <v>1.1000000000000001</v>
      </c>
      <c r="BD68">
        <v>0.01</v>
      </c>
      <c r="BE68">
        <v>0.12</v>
      </c>
      <c r="BF68">
        <v>1.31</v>
      </c>
      <c r="BG68">
        <v>80</v>
      </c>
      <c r="BH68">
        <v>2.5000000000000001E-2</v>
      </c>
      <c r="BI68">
        <v>13.6</v>
      </c>
      <c r="BJ68">
        <v>90</v>
      </c>
      <c r="BK68">
        <v>1.9</v>
      </c>
    </row>
    <row r="69" spans="1:63" x14ac:dyDescent="0.25">
      <c r="A69" t="s">
        <v>242</v>
      </c>
      <c r="B69">
        <v>576804</v>
      </c>
      <c r="C69">
        <v>7116503</v>
      </c>
      <c r="D69" t="s">
        <v>102</v>
      </c>
      <c r="E69" t="s">
        <v>103</v>
      </c>
      <c r="F69" t="s">
        <v>234</v>
      </c>
      <c r="G69">
        <v>20110628</v>
      </c>
      <c r="H69" t="s">
        <v>243</v>
      </c>
      <c r="I69">
        <v>3.0000000000000001E-3</v>
      </c>
      <c r="J69">
        <v>0</v>
      </c>
      <c r="K69">
        <v>0</v>
      </c>
      <c r="L69">
        <v>0</v>
      </c>
      <c r="M69">
        <v>0.55000000000000004</v>
      </c>
      <c r="N69">
        <v>0.81</v>
      </c>
      <c r="O69">
        <v>17.100000000000001</v>
      </c>
      <c r="P69">
        <v>0.1</v>
      </c>
      <c r="Q69">
        <v>5</v>
      </c>
      <c r="R69">
        <v>640</v>
      </c>
      <c r="S69">
        <v>0.45</v>
      </c>
      <c r="T69">
        <v>0.15</v>
      </c>
      <c r="U69">
        <v>1.48</v>
      </c>
      <c r="V69">
        <v>3.63</v>
      </c>
      <c r="W69">
        <v>24.2</v>
      </c>
      <c r="X69">
        <v>9.6999999999999993</v>
      </c>
      <c r="Y69">
        <v>22</v>
      </c>
      <c r="Z69">
        <v>0.91</v>
      </c>
      <c r="AA69">
        <v>78.3</v>
      </c>
      <c r="AB69">
        <v>2.33</v>
      </c>
      <c r="AC69">
        <v>2.61</v>
      </c>
      <c r="AD69">
        <v>0.19</v>
      </c>
      <c r="AE69">
        <v>0.09</v>
      </c>
      <c r="AF69">
        <v>0.35</v>
      </c>
      <c r="AG69">
        <v>2.9000000000000001E-2</v>
      </c>
      <c r="AH69">
        <v>0.13</v>
      </c>
      <c r="AI69">
        <v>16.399999999999999</v>
      </c>
      <c r="AJ69">
        <v>10.9</v>
      </c>
      <c r="AK69">
        <v>0.6</v>
      </c>
      <c r="AL69">
        <v>239</v>
      </c>
      <c r="AM69">
        <v>38.5</v>
      </c>
      <c r="AN69">
        <v>0.01</v>
      </c>
      <c r="AO69">
        <v>0.18</v>
      </c>
      <c r="AP69">
        <v>127</v>
      </c>
      <c r="AQ69">
        <v>1290</v>
      </c>
      <c r="AR69">
        <v>10.4</v>
      </c>
      <c r="AS69">
        <v>9.6999999999999993</v>
      </c>
      <c r="AT69">
        <v>4.0000000000000001E-3</v>
      </c>
      <c r="AU69">
        <v>0.13</v>
      </c>
      <c r="AV69">
        <v>4.88</v>
      </c>
      <c r="AW69">
        <v>3.8</v>
      </c>
      <c r="AX69">
        <v>4</v>
      </c>
      <c r="AY69">
        <v>0.4</v>
      </c>
      <c r="AZ69">
        <v>74.7</v>
      </c>
      <c r="BA69">
        <v>5.0000000000000001E-3</v>
      </c>
      <c r="BB69">
        <v>0.06</v>
      </c>
      <c r="BC69">
        <v>1.4</v>
      </c>
      <c r="BD69">
        <v>8.0000000000000002E-3</v>
      </c>
      <c r="BE69">
        <v>0.71</v>
      </c>
      <c r="BF69">
        <v>6.97</v>
      </c>
      <c r="BG69">
        <v>176</v>
      </c>
      <c r="BH69">
        <v>0.1</v>
      </c>
      <c r="BI69">
        <v>27.7</v>
      </c>
      <c r="BJ69">
        <v>364</v>
      </c>
      <c r="BK69">
        <v>4.3</v>
      </c>
    </row>
    <row r="70" spans="1:63" x14ac:dyDescent="0.25">
      <c r="A70" t="s">
        <v>244</v>
      </c>
      <c r="B70">
        <v>576875</v>
      </c>
      <c r="C70">
        <v>7116564</v>
      </c>
      <c r="D70" t="s">
        <v>102</v>
      </c>
      <c r="E70" t="s">
        <v>103</v>
      </c>
      <c r="F70" t="s">
        <v>234</v>
      </c>
      <c r="G70">
        <v>20110628</v>
      </c>
      <c r="H70" t="s">
        <v>245</v>
      </c>
      <c r="I70">
        <v>3.0000000000000001E-3</v>
      </c>
      <c r="J70">
        <v>0</v>
      </c>
      <c r="K70">
        <v>0</v>
      </c>
      <c r="L70">
        <v>0</v>
      </c>
      <c r="M70">
        <v>0.39</v>
      </c>
      <c r="N70">
        <v>1</v>
      </c>
      <c r="O70">
        <v>20</v>
      </c>
      <c r="P70">
        <v>0.1</v>
      </c>
      <c r="Q70">
        <v>5</v>
      </c>
      <c r="R70">
        <v>1530</v>
      </c>
      <c r="S70">
        <v>0.5</v>
      </c>
      <c r="T70">
        <v>0.15</v>
      </c>
      <c r="U70">
        <v>1.3</v>
      </c>
      <c r="V70">
        <v>0.57999999999999996</v>
      </c>
      <c r="W70">
        <v>23</v>
      </c>
      <c r="X70">
        <v>14.2</v>
      </c>
      <c r="Y70">
        <v>32</v>
      </c>
      <c r="Z70">
        <v>0.74</v>
      </c>
      <c r="AA70">
        <v>42.4</v>
      </c>
      <c r="AB70">
        <v>2.83</v>
      </c>
      <c r="AC70">
        <v>3.42</v>
      </c>
      <c r="AD70">
        <v>0.19</v>
      </c>
      <c r="AE70">
        <v>7.0000000000000007E-2</v>
      </c>
      <c r="AF70">
        <v>0.23</v>
      </c>
      <c r="AG70">
        <v>2.9000000000000001E-2</v>
      </c>
      <c r="AH70">
        <v>0.1</v>
      </c>
      <c r="AI70">
        <v>15</v>
      </c>
      <c r="AJ70">
        <v>11.5</v>
      </c>
      <c r="AK70">
        <v>0.4</v>
      </c>
      <c r="AL70">
        <v>474</v>
      </c>
      <c r="AM70">
        <v>17.899999999999999</v>
      </c>
      <c r="AN70">
        <v>0.02</v>
      </c>
      <c r="AO70">
        <v>0.23</v>
      </c>
      <c r="AP70">
        <v>72</v>
      </c>
      <c r="AQ70">
        <v>1400</v>
      </c>
      <c r="AR70">
        <v>12</v>
      </c>
      <c r="AS70">
        <v>8.3000000000000007</v>
      </c>
      <c r="AT70">
        <v>2E-3</v>
      </c>
      <c r="AU70">
        <v>0.11</v>
      </c>
      <c r="AV70">
        <v>2.58</v>
      </c>
      <c r="AW70">
        <v>3.6</v>
      </c>
      <c r="AX70">
        <v>2.1</v>
      </c>
      <c r="AY70">
        <v>0.5</v>
      </c>
      <c r="AZ70">
        <v>79.400000000000006</v>
      </c>
      <c r="BA70">
        <v>5.0000000000000001E-3</v>
      </c>
      <c r="BB70">
        <v>0.04</v>
      </c>
      <c r="BC70">
        <v>1.1000000000000001</v>
      </c>
      <c r="BD70">
        <v>6.0000000000000001E-3</v>
      </c>
      <c r="BE70">
        <v>0.46</v>
      </c>
      <c r="BF70">
        <v>4.4800000000000004</v>
      </c>
      <c r="BG70">
        <v>174</v>
      </c>
      <c r="BH70">
        <v>0.12</v>
      </c>
      <c r="BI70">
        <v>18.55</v>
      </c>
      <c r="BJ70">
        <v>218</v>
      </c>
      <c r="BK70">
        <v>2.7</v>
      </c>
    </row>
    <row r="71" spans="1:63" x14ac:dyDescent="0.25">
      <c r="A71" t="s">
        <v>246</v>
      </c>
      <c r="B71">
        <v>576951</v>
      </c>
      <c r="C71">
        <v>7116634</v>
      </c>
      <c r="D71" t="s">
        <v>102</v>
      </c>
      <c r="E71" t="s">
        <v>103</v>
      </c>
      <c r="F71" t="s">
        <v>234</v>
      </c>
      <c r="G71">
        <v>20110628</v>
      </c>
      <c r="H71" t="s">
        <v>247</v>
      </c>
      <c r="I71">
        <v>3.0000000000000001E-3</v>
      </c>
      <c r="J71">
        <v>0</v>
      </c>
      <c r="K71">
        <v>0</v>
      </c>
      <c r="L71">
        <v>0</v>
      </c>
      <c r="M71">
        <v>0.89</v>
      </c>
      <c r="N71">
        <v>1.89</v>
      </c>
      <c r="O71">
        <v>23.4</v>
      </c>
      <c r="P71">
        <v>0.1</v>
      </c>
      <c r="Q71">
        <v>5</v>
      </c>
      <c r="R71">
        <v>1550</v>
      </c>
      <c r="S71">
        <v>1.0900000000000001</v>
      </c>
      <c r="T71">
        <v>0.28999999999999998</v>
      </c>
      <c r="U71">
        <v>1.79</v>
      </c>
      <c r="V71">
        <v>4.88</v>
      </c>
      <c r="W71">
        <v>48.7</v>
      </c>
      <c r="X71">
        <v>15.8</v>
      </c>
      <c r="Y71">
        <v>43</v>
      </c>
      <c r="Z71">
        <v>1.56</v>
      </c>
      <c r="AA71">
        <v>65</v>
      </c>
      <c r="AB71">
        <v>3.32</v>
      </c>
      <c r="AC71">
        <v>5.92</v>
      </c>
      <c r="AD71">
        <v>0.23</v>
      </c>
      <c r="AE71">
        <v>0.08</v>
      </c>
      <c r="AF71">
        <v>0.36</v>
      </c>
      <c r="AG71">
        <v>3.5000000000000003E-2</v>
      </c>
      <c r="AH71">
        <v>0.2</v>
      </c>
      <c r="AI71">
        <v>28.3</v>
      </c>
      <c r="AJ71">
        <v>45.6</v>
      </c>
      <c r="AK71">
        <v>2.58</v>
      </c>
      <c r="AL71">
        <v>661</v>
      </c>
      <c r="AM71">
        <v>12.5</v>
      </c>
      <c r="AN71">
        <v>0.03</v>
      </c>
      <c r="AO71">
        <v>0.24</v>
      </c>
      <c r="AP71">
        <v>131.5</v>
      </c>
      <c r="AQ71">
        <v>3260</v>
      </c>
      <c r="AR71">
        <v>18.5</v>
      </c>
      <c r="AS71">
        <v>19.100000000000001</v>
      </c>
      <c r="AT71">
        <v>4.0000000000000001E-3</v>
      </c>
      <c r="AU71">
        <v>0.13</v>
      </c>
      <c r="AV71">
        <v>5.56</v>
      </c>
      <c r="AW71">
        <v>5.4</v>
      </c>
      <c r="AX71">
        <v>4.0999999999999996</v>
      </c>
      <c r="AY71">
        <v>0.7</v>
      </c>
      <c r="AZ71">
        <v>119</v>
      </c>
      <c r="BA71">
        <v>5.0000000000000001E-3</v>
      </c>
      <c r="BB71">
        <v>0.14000000000000001</v>
      </c>
      <c r="BC71">
        <v>1.7</v>
      </c>
      <c r="BD71">
        <v>1.0999999999999999E-2</v>
      </c>
      <c r="BE71">
        <v>0.94</v>
      </c>
      <c r="BF71">
        <v>7.1</v>
      </c>
      <c r="BG71">
        <v>350</v>
      </c>
      <c r="BH71">
        <v>0.19</v>
      </c>
      <c r="BI71">
        <v>37.200000000000003</v>
      </c>
      <c r="BJ71">
        <v>505</v>
      </c>
      <c r="BK71">
        <v>4.3</v>
      </c>
    </row>
    <row r="72" spans="1:63" x14ac:dyDescent="0.25">
      <c r="A72" t="s">
        <v>248</v>
      </c>
      <c r="B72">
        <v>577052</v>
      </c>
      <c r="C72">
        <v>7116745</v>
      </c>
      <c r="D72" t="s">
        <v>102</v>
      </c>
      <c r="E72" t="s">
        <v>103</v>
      </c>
      <c r="F72" t="s">
        <v>234</v>
      </c>
      <c r="G72">
        <v>20110628</v>
      </c>
      <c r="H72" t="s">
        <v>249</v>
      </c>
      <c r="I72">
        <v>4.0000000000000001E-3</v>
      </c>
      <c r="J72">
        <v>0</v>
      </c>
      <c r="K72">
        <v>0</v>
      </c>
      <c r="L72">
        <v>0</v>
      </c>
      <c r="M72">
        <v>0.76</v>
      </c>
      <c r="N72">
        <v>1.1599999999999999</v>
      </c>
      <c r="O72">
        <v>23.1</v>
      </c>
      <c r="P72">
        <v>0.1</v>
      </c>
      <c r="Q72">
        <v>5</v>
      </c>
      <c r="R72">
        <v>310</v>
      </c>
      <c r="S72">
        <v>0.53</v>
      </c>
      <c r="T72">
        <v>0.21</v>
      </c>
      <c r="U72">
        <v>0.18</v>
      </c>
      <c r="V72">
        <v>1.56</v>
      </c>
      <c r="W72">
        <v>32.4</v>
      </c>
      <c r="X72">
        <v>20.399999999999999</v>
      </c>
      <c r="Y72">
        <v>29</v>
      </c>
      <c r="Z72">
        <v>1.56</v>
      </c>
      <c r="AA72">
        <v>85</v>
      </c>
      <c r="AB72">
        <v>4.58</v>
      </c>
      <c r="AC72">
        <v>4.12</v>
      </c>
      <c r="AD72">
        <v>0.2</v>
      </c>
      <c r="AE72">
        <v>0.04</v>
      </c>
      <c r="AF72">
        <v>0.16</v>
      </c>
      <c r="AG72">
        <v>3.5000000000000003E-2</v>
      </c>
      <c r="AH72">
        <v>0.1</v>
      </c>
      <c r="AI72">
        <v>17.5</v>
      </c>
      <c r="AJ72">
        <v>12</v>
      </c>
      <c r="AK72">
        <v>0.26</v>
      </c>
      <c r="AL72">
        <v>902</v>
      </c>
      <c r="AM72">
        <v>13.55</v>
      </c>
      <c r="AN72">
        <v>0.01</v>
      </c>
      <c r="AO72">
        <v>0.28999999999999998</v>
      </c>
      <c r="AP72">
        <v>76.3</v>
      </c>
      <c r="AQ72">
        <v>2080</v>
      </c>
      <c r="AR72">
        <v>18.600000000000001</v>
      </c>
      <c r="AS72">
        <v>10.6</v>
      </c>
      <c r="AT72">
        <v>2E-3</v>
      </c>
      <c r="AU72">
        <v>0.08</v>
      </c>
      <c r="AV72">
        <v>3.3</v>
      </c>
      <c r="AW72">
        <v>5.2</v>
      </c>
      <c r="AX72">
        <v>4.4000000000000004</v>
      </c>
      <c r="AY72">
        <v>0.5</v>
      </c>
      <c r="AZ72">
        <v>25.6</v>
      </c>
      <c r="BA72">
        <v>5.0000000000000001E-3</v>
      </c>
      <c r="BB72">
        <v>0.1</v>
      </c>
      <c r="BC72">
        <v>1.7</v>
      </c>
      <c r="BD72">
        <v>7.0000000000000001E-3</v>
      </c>
      <c r="BE72">
        <v>0.42</v>
      </c>
      <c r="BF72">
        <v>3.02</v>
      </c>
      <c r="BG72">
        <v>105</v>
      </c>
      <c r="BH72">
        <v>0.15</v>
      </c>
      <c r="BI72">
        <v>19.2</v>
      </c>
      <c r="BJ72">
        <v>281</v>
      </c>
      <c r="BK72">
        <v>1</v>
      </c>
    </row>
    <row r="73" spans="1:63" x14ac:dyDescent="0.25">
      <c r="A73" t="s">
        <v>250</v>
      </c>
      <c r="B73">
        <v>577158</v>
      </c>
      <c r="C73">
        <v>7116754</v>
      </c>
      <c r="D73" t="s">
        <v>102</v>
      </c>
      <c r="E73" t="s">
        <v>103</v>
      </c>
      <c r="F73" t="s">
        <v>234</v>
      </c>
      <c r="G73">
        <v>20110628</v>
      </c>
      <c r="H73" t="s">
        <v>251</v>
      </c>
      <c r="I73">
        <v>2E-3</v>
      </c>
      <c r="J73">
        <v>0</v>
      </c>
      <c r="K73">
        <v>0</v>
      </c>
      <c r="L73">
        <v>0</v>
      </c>
      <c r="M73">
        <v>1.96</v>
      </c>
      <c r="N73">
        <v>1.07</v>
      </c>
      <c r="O73">
        <v>32.700000000000003</v>
      </c>
      <c r="P73">
        <v>0.1</v>
      </c>
      <c r="Q73">
        <v>5</v>
      </c>
      <c r="R73">
        <v>910</v>
      </c>
      <c r="S73">
        <v>0.77</v>
      </c>
      <c r="T73">
        <v>0.19</v>
      </c>
      <c r="U73">
        <v>1.04</v>
      </c>
      <c r="V73">
        <v>11.1</v>
      </c>
      <c r="W73">
        <v>38.799999999999997</v>
      </c>
      <c r="X73">
        <v>7.4</v>
      </c>
      <c r="Y73">
        <v>39</v>
      </c>
      <c r="Z73">
        <v>0.95</v>
      </c>
      <c r="AA73">
        <v>122.5</v>
      </c>
      <c r="AB73">
        <v>1.96</v>
      </c>
      <c r="AC73">
        <v>3.86</v>
      </c>
      <c r="AD73">
        <v>0.22</v>
      </c>
      <c r="AE73">
        <v>0.04</v>
      </c>
      <c r="AF73">
        <v>0.43</v>
      </c>
      <c r="AG73">
        <v>2.8000000000000001E-2</v>
      </c>
      <c r="AH73">
        <v>0.12</v>
      </c>
      <c r="AI73">
        <v>27.3</v>
      </c>
      <c r="AJ73">
        <v>13.5</v>
      </c>
      <c r="AK73">
        <v>0.78</v>
      </c>
      <c r="AL73">
        <v>103</v>
      </c>
      <c r="AM73">
        <v>28.1</v>
      </c>
      <c r="AN73">
        <v>0.02</v>
      </c>
      <c r="AO73">
        <v>0.34</v>
      </c>
      <c r="AP73">
        <v>178.5</v>
      </c>
      <c r="AQ73">
        <v>1950</v>
      </c>
      <c r="AR73">
        <v>12.3</v>
      </c>
      <c r="AS73">
        <v>11.4</v>
      </c>
      <c r="AT73">
        <v>6.0000000000000001E-3</v>
      </c>
      <c r="AU73">
        <v>0.09</v>
      </c>
      <c r="AV73">
        <v>12.9</v>
      </c>
      <c r="AW73">
        <v>3.9</v>
      </c>
      <c r="AX73">
        <v>5.6</v>
      </c>
      <c r="AY73">
        <v>1</v>
      </c>
      <c r="AZ73">
        <v>56.4</v>
      </c>
      <c r="BA73">
        <v>5.0000000000000001E-3</v>
      </c>
      <c r="BB73">
        <v>0.1</v>
      </c>
      <c r="BC73">
        <v>1.6</v>
      </c>
      <c r="BD73">
        <v>1.2999999999999999E-2</v>
      </c>
      <c r="BE73">
        <v>1.38</v>
      </c>
      <c r="BF73">
        <v>9.25</v>
      </c>
      <c r="BG73">
        <v>508</v>
      </c>
      <c r="BH73">
        <v>0.32</v>
      </c>
      <c r="BI73">
        <v>39</v>
      </c>
      <c r="BJ73">
        <v>1030</v>
      </c>
      <c r="BK73">
        <v>2.2000000000000002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3"/>
  <sheetViews>
    <sheetView topLeftCell="A64" workbookViewId="0">
      <selection activeCell="F5" sqref="F5"/>
    </sheetView>
  </sheetViews>
  <sheetFormatPr defaultRowHeight="15" x14ac:dyDescent="0.25"/>
  <sheetData>
    <row r="1" spans="1:52" x14ac:dyDescent="0.25">
      <c r="A1" t="s">
        <v>0</v>
      </c>
      <c r="B1" t="s">
        <v>8</v>
      </c>
      <c r="C1" t="s">
        <v>12</v>
      </c>
      <c r="D1" t="s">
        <v>13</v>
      </c>
      <c r="E1" t="s">
        <v>14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  <c r="AI1" t="s">
        <v>45</v>
      </c>
      <c r="AJ1" t="s">
        <v>46</v>
      </c>
      <c r="AK1" t="s">
        <v>47</v>
      </c>
      <c r="AL1" t="s">
        <v>48</v>
      </c>
      <c r="AM1" t="s">
        <v>49</v>
      </c>
      <c r="AN1" t="s">
        <v>50</v>
      </c>
      <c r="AO1" t="s">
        <v>51</v>
      </c>
      <c r="AP1" t="s">
        <v>52</v>
      </c>
      <c r="AQ1" t="s">
        <v>53</v>
      </c>
      <c r="AR1" t="s">
        <v>54</v>
      </c>
      <c r="AS1" t="s">
        <v>55</v>
      </c>
      <c r="AT1" t="s">
        <v>56</v>
      </c>
      <c r="AU1" t="s">
        <v>57</v>
      </c>
      <c r="AV1" t="s">
        <v>58</v>
      </c>
      <c r="AW1" t="s">
        <v>59</v>
      </c>
      <c r="AX1" t="s">
        <v>60</v>
      </c>
      <c r="AY1" t="s">
        <v>61</v>
      </c>
      <c r="AZ1" t="s">
        <v>62</v>
      </c>
    </row>
    <row r="2" spans="1:52" x14ac:dyDescent="0.25">
      <c r="A2" t="s">
        <v>101</v>
      </c>
      <c r="B2">
        <v>4.0000000000000001E-3</v>
      </c>
      <c r="C2">
        <v>0.49</v>
      </c>
      <c r="D2">
        <v>0.82</v>
      </c>
      <c r="E2">
        <v>18.8</v>
      </c>
      <c r="F2">
        <v>5</v>
      </c>
      <c r="G2">
        <v>170</v>
      </c>
      <c r="H2">
        <v>0.28999999999999998</v>
      </c>
      <c r="I2">
        <v>0.21</v>
      </c>
      <c r="J2">
        <v>0.45</v>
      </c>
      <c r="K2">
        <v>0.99</v>
      </c>
      <c r="L2">
        <v>54</v>
      </c>
      <c r="M2">
        <v>18.5</v>
      </c>
      <c r="N2">
        <v>21</v>
      </c>
      <c r="O2">
        <v>4.68</v>
      </c>
      <c r="P2">
        <v>91.1</v>
      </c>
      <c r="Q2">
        <v>4.0599999999999996</v>
      </c>
      <c r="R2">
        <v>2.65</v>
      </c>
      <c r="S2">
        <v>0.09</v>
      </c>
      <c r="T2">
        <v>0.02</v>
      </c>
      <c r="U2">
        <v>0.22</v>
      </c>
      <c r="V2">
        <v>3.4000000000000002E-2</v>
      </c>
      <c r="W2">
        <v>0.09</v>
      </c>
      <c r="X2">
        <v>30.9</v>
      </c>
      <c r="Y2">
        <v>13.8</v>
      </c>
      <c r="Z2">
        <v>0.36</v>
      </c>
      <c r="AA2">
        <v>456</v>
      </c>
      <c r="AB2">
        <v>9.06</v>
      </c>
      <c r="AC2">
        <v>5.0000000000000001E-3</v>
      </c>
      <c r="AD2">
        <v>0.09</v>
      </c>
      <c r="AE2">
        <v>65.599999999999994</v>
      </c>
      <c r="AF2">
        <v>2310</v>
      </c>
      <c r="AG2">
        <v>16.5</v>
      </c>
      <c r="AH2">
        <v>7.6</v>
      </c>
      <c r="AI2">
        <v>1E-3</v>
      </c>
      <c r="AJ2">
        <v>0.03</v>
      </c>
      <c r="AK2">
        <v>2.0099999999999998</v>
      </c>
      <c r="AL2">
        <v>3.7</v>
      </c>
      <c r="AM2">
        <v>1.7</v>
      </c>
      <c r="AN2">
        <v>0.2</v>
      </c>
      <c r="AO2">
        <v>28.1</v>
      </c>
      <c r="AP2">
        <v>5.0000000000000001E-3</v>
      </c>
      <c r="AQ2">
        <v>0.08</v>
      </c>
      <c r="AR2">
        <v>3</v>
      </c>
      <c r="AS2">
        <v>2.5000000000000001E-3</v>
      </c>
      <c r="AT2">
        <v>0.39</v>
      </c>
      <c r="AU2">
        <v>1.41</v>
      </c>
      <c r="AV2">
        <v>26</v>
      </c>
      <c r="AW2">
        <v>2.5000000000000001E-2</v>
      </c>
      <c r="AX2">
        <v>18.350000000000001</v>
      </c>
      <c r="AY2">
        <v>140</v>
      </c>
      <c r="AZ2">
        <v>1.4</v>
      </c>
    </row>
    <row r="3" spans="1:52" x14ac:dyDescent="0.25">
      <c r="A3" t="s">
        <v>106</v>
      </c>
      <c r="B3">
        <v>5.0000000000000001E-3</v>
      </c>
      <c r="C3">
        <v>0.61</v>
      </c>
      <c r="D3">
        <v>0.96</v>
      </c>
      <c r="E3">
        <v>15</v>
      </c>
      <c r="F3">
        <v>5</v>
      </c>
      <c r="G3">
        <v>400</v>
      </c>
      <c r="H3">
        <v>0.42</v>
      </c>
      <c r="I3">
        <v>0.18</v>
      </c>
      <c r="J3">
        <v>1.06</v>
      </c>
      <c r="K3">
        <v>0.52</v>
      </c>
      <c r="L3">
        <v>38.700000000000003</v>
      </c>
      <c r="M3">
        <v>10.5</v>
      </c>
      <c r="N3">
        <v>15</v>
      </c>
      <c r="O3">
        <v>3.25</v>
      </c>
      <c r="P3">
        <v>61.2</v>
      </c>
      <c r="Q3">
        <v>3.57</v>
      </c>
      <c r="R3">
        <v>2.85</v>
      </c>
      <c r="S3">
        <v>0.08</v>
      </c>
      <c r="T3">
        <v>0.14000000000000001</v>
      </c>
      <c r="U3">
        <v>0.45</v>
      </c>
      <c r="V3">
        <v>3.5999999999999997E-2</v>
      </c>
      <c r="W3">
        <v>0.1</v>
      </c>
      <c r="X3">
        <v>24.1</v>
      </c>
      <c r="Y3">
        <v>14.2</v>
      </c>
      <c r="Z3">
        <v>0.36</v>
      </c>
      <c r="AA3">
        <v>271</v>
      </c>
      <c r="AB3">
        <v>4.5999999999999996</v>
      </c>
      <c r="AC3">
        <v>0.01</v>
      </c>
      <c r="AD3">
        <v>0.15</v>
      </c>
      <c r="AE3">
        <v>35.9</v>
      </c>
      <c r="AF3">
        <v>1610</v>
      </c>
      <c r="AG3">
        <v>12.4</v>
      </c>
      <c r="AH3">
        <v>9.4</v>
      </c>
      <c r="AI3">
        <v>2E-3</v>
      </c>
      <c r="AJ3">
        <v>0.08</v>
      </c>
      <c r="AK3">
        <v>1.27</v>
      </c>
      <c r="AL3">
        <v>3.4</v>
      </c>
      <c r="AM3">
        <v>2.2999999999999998</v>
      </c>
      <c r="AN3">
        <v>0.3</v>
      </c>
      <c r="AO3">
        <v>53.5</v>
      </c>
      <c r="AP3">
        <v>5.0000000000000001E-3</v>
      </c>
      <c r="AQ3">
        <v>0.06</v>
      </c>
      <c r="AR3">
        <v>1.5</v>
      </c>
      <c r="AS3">
        <v>5.0000000000000001E-3</v>
      </c>
      <c r="AT3">
        <v>0.33</v>
      </c>
      <c r="AU3">
        <v>1.34</v>
      </c>
      <c r="AV3">
        <v>33</v>
      </c>
      <c r="AW3">
        <v>0.05</v>
      </c>
      <c r="AX3">
        <v>17.100000000000001</v>
      </c>
      <c r="AY3">
        <v>119</v>
      </c>
      <c r="AZ3">
        <v>3.6</v>
      </c>
    </row>
    <row r="4" spans="1:52" x14ac:dyDescent="0.25">
      <c r="A4" t="s">
        <v>108</v>
      </c>
      <c r="B4">
        <v>8.0000000000000002E-3</v>
      </c>
      <c r="C4">
        <v>0.64</v>
      </c>
      <c r="D4">
        <v>1.0900000000000001</v>
      </c>
      <c r="E4">
        <v>9.1</v>
      </c>
      <c r="F4">
        <v>5</v>
      </c>
      <c r="G4">
        <v>380</v>
      </c>
      <c r="H4">
        <v>0.48</v>
      </c>
      <c r="I4">
        <v>0.16</v>
      </c>
      <c r="J4">
        <v>0.89</v>
      </c>
      <c r="K4">
        <v>0.73</v>
      </c>
      <c r="L4">
        <v>27</v>
      </c>
      <c r="M4">
        <v>9.3000000000000007</v>
      </c>
      <c r="N4">
        <v>23</v>
      </c>
      <c r="O4">
        <v>1.48</v>
      </c>
      <c r="P4">
        <v>67.599999999999994</v>
      </c>
      <c r="Q4">
        <v>2.37</v>
      </c>
      <c r="R4">
        <v>3.07</v>
      </c>
      <c r="S4">
        <v>0.06</v>
      </c>
      <c r="T4">
        <v>0.09</v>
      </c>
      <c r="U4">
        <v>0.21</v>
      </c>
      <c r="V4">
        <v>3.3000000000000002E-2</v>
      </c>
      <c r="W4">
        <v>0.15</v>
      </c>
      <c r="X4">
        <v>15.6</v>
      </c>
      <c r="Y4">
        <v>18.399999999999999</v>
      </c>
      <c r="Z4">
        <v>0.55000000000000004</v>
      </c>
      <c r="AA4">
        <v>504</v>
      </c>
      <c r="AB4">
        <v>3.78</v>
      </c>
      <c r="AC4">
        <v>0.01</v>
      </c>
      <c r="AD4">
        <v>0.21</v>
      </c>
      <c r="AE4">
        <v>37</v>
      </c>
      <c r="AF4">
        <v>1390</v>
      </c>
      <c r="AG4">
        <v>9</v>
      </c>
      <c r="AH4">
        <v>11.3</v>
      </c>
      <c r="AI4">
        <v>1E-3</v>
      </c>
      <c r="AJ4">
        <v>0.05</v>
      </c>
      <c r="AK4">
        <v>1.54</v>
      </c>
      <c r="AL4">
        <v>5.2</v>
      </c>
      <c r="AM4">
        <v>1.5</v>
      </c>
      <c r="AN4">
        <v>0.3</v>
      </c>
      <c r="AO4">
        <v>36.6</v>
      </c>
      <c r="AP4">
        <v>5.0000000000000001E-3</v>
      </c>
      <c r="AQ4">
        <v>0.09</v>
      </c>
      <c r="AR4">
        <v>1.7</v>
      </c>
      <c r="AS4">
        <v>1.0999999999999999E-2</v>
      </c>
      <c r="AT4">
        <v>0.21</v>
      </c>
      <c r="AU4">
        <v>1.47</v>
      </c>
      <c r="AV4">
        <v>53</v>
      </c>
      <c r="AW4">
        <v>0.06</v>
      </c>
      <c r="AX4">
        <v>16.5</v>
      </c>
      <c r="AY4">
        <v>134</v>
      </c>
      <c r="AZ4">
        <v>2.7</v>
      </c>
    </row>
    <row r="5" spans="1:52" x14ac:dyDescent="0.25">
      <c r="A5" t="s">
        <v>110</v>
      </c>
      <c r="B5">
        <v>1.4E-2</v>
      </c>
      <c r="C5">
        <v>0.61</v>
      </c>
      <c r="D5">
        <v>1.01</v>
      </c>
      <c r="E5">
        <v>15.3</v>
      </c>
      <c r="F5">
        <v>5</v>
      </c>
      <c r="G5">
        <v>300</v>
      </c>
      <c r="H5">
        <v>0.44</v>
      </c>
      <c r="I5">
        <v>0.28000000000000003</v>
      </c>
      <c r="J5">
        <v>0.55000000000000004</v>
      </c>
      <c r="K5">
        <v>0.47</v>
      </c>
      <c r="L5">
        <v>39</v>
      </c>
      <c r="M5">
        <v>22.8</v>
      </c>
      <c r="N5">
        <v>18</v>
      </c>
      <c r="O5">
        <v>5.63</v>
      </c>
      <c r="P5">
        <v>136.5</v>
      </c>
      <c r="Q5">
        <v>3.94</v>
      </c>
      <c r="R5">
        <v>3</v>
      </c>
      <c r="S5">
        <v>0.11</v>
      </c>
      <c r="T5">
        <v>0.08</v>
      </c>
      <c r="U5">
        <v>0.2</v>
      </c>
      <c r="V5">
        <v>0.04</v>
      </c>
      <c r="W5">
        <v>0.19</v>
      </c>
      <c r="X5">
        <v>25.2</v>
      </c>
      <c r="Y5">
        <v>19.899999999999999</v>
      </c>
      <c r="Z5">
        <v>0.51</v>
      </c>
      <c r="AA5">
        <v>1760</v>
      </c>
      <c r="AB5">
        <v>4.1500000000000004</v>
      </c>
      <c r="AC5">
        <v>5.0000000000000001E-3</v>
      </c>
      <c r="AD5">
        <v>7.0000000000000007E-2</v>
      </c>
      <c r="AE5">
        <v>50.1</v>
      </c>
      <c r="AF5">
        <v>1690</v>
      </c>
      <c r="AG5">
        <v>19.7</v>
      </c>
      <c r="AH5">
        <v>11.9</v>
      </c>
      <c r="AI5">
        <v>2E-3</v>
      </c>
      <c r="AJ5">
        <v>0.04</v>
      </c>
      <c r="AK5">
        <v>2.9</v>
      </c>
      <c r="AL5">
        <v>7</v>
      </c>
      <c r="AM5">
        <v>1.8</v>
      </c>
      <c r="AN5">
        <v>0.3</v>
      </c>
      <c r="AO5">
        <v>26.9</v>
      </c>
      <c r="AP5">
        <v>5.0000000000000001E-3</v>
      </c>
      <c r="AQ5">
        <v>0.22</v>
      </c>
      <c r="AR5">
        <v>3.1</v>
      </c>
      <c r="AS5">
        <v>7.0000000000000001E-3</v>
      </c>
      <c r="AT5">
        <v>0.21</v>
      </c>
      <c r="AU5">
        <v>1.72</v>
      </c>
      <c r="AV5">
        <v>34</v>
      </c>
      <c r="AW5">
        <v>2.5000000000000001E-2</v>
      </c>
      <c r="AX5">
        <v>24.5</v>
      </c>
      <c r="AY5">
        <v>140</v>
      </c>
      <c r="AZ5">
        <v>3.5</v>
      </c>
    </row>
    <row r="6" spans="1:52" x14ac:dyDescent="0.25">
      <c r="A6" t="s">
        <v>112</v>
      </c>
      <c r="B6">
        <v>8.9999999999999993E-3</v>
      </c>
      <c r="C6">
        <v>0.09</v>
      </c>
      <c r="D6">
        <v>0.93</v>
      </c>
      <c r="E6">
        <v>16.3</v>
      </c>
      <c r="F6">
        <v>5</v>
      </c>
      <c r="G6">
        <v>250</v>
      </c>
      <c r="H6">
        <v>0.34</v>
      </c>
      <c r="I6">
        <v>0.22</v>
      </c>
      <c r="J6">
        <v>0.1</v>
      </c>
      <c r="K6">
        <v>0.24</v>
      </c>
      <c r="L6">
        <v>28.7</v>
      </c>
      <c r="M6">
        <v>19.600000000000001</v>
      </c>
      <c r="N6">
        <v>20</v>
      </c>
      <c r="O6">
        <v>4.1399999999999997</v>
      </c>
      <c r="P6">
        <v>92</v>
      </c>
      <c r="Q6">
        <v>3.99</v>
      </c>
      <c r="R6">
        <v>4.1100000000000003</v>
      </c>
      <c r="S6">
        <v>2.5000000000000001E-2</v>
      </c>
      <c r="T6">
        <v>0.05</v>
      </c>
      <c r="U6">
        <v>0.06</v>
      </c>
      <c r="V6">
        <v>3.6999999999999998E-2</v>
      </c>
      <c r="W6">
        <v>0.13</v>
      </c>
      <c r="X6">
        <v>15.1</v>
      </c>
      <c r="Y6">
        <v>14.4</v>
      </c>
      <c r="Z6">
        <v>0.21</v>
      </c>
      <c r="AA6">
        <v>2820</v>
      </c>
      <c r="AB6">
        <v>5.54</v>
      </c>
      <c r="AC6">
        <v>5.0000000000000001E-3</v>
      </c>
      <c r="AD6">
        <v>0.11</v>
      </c>
      <c r="AE6">
        <v>32.5</v>
      </c>
      <c r="AF6">
        <v>1490</v>
      </c>
      <c r="AG6">
        <v>15.1</v>
      </c>
      <c r="AH6">
        <v>14.6</v>
      </c>
      <c r="AI6">
        <v>5.0000000000000001E-4</v>
      </c>
      <c r="AJ6">
        <v>0.05</v>
      </c>
      <c r="AK6">
        <v>2.7</v>
      </c>
      <c r="AL6">
        <v>2.8</v>
      </c>
      <c r="AM6">
        <v>0.9</v>
      </c>
      <c r="AN6">
        <v>0.4</v>
      </c>
      <c r="AO6">
        <v>8.3000000000000007</v>
      </c>
      <c r="AP6">
        <v>5.0000000000000001E-3</v>
      </c>
      <c r="AQ6">
        <v>0.22</v>
      </c>
      <c r="AR6">
        <v>0.8</v>
      </c>
      <c r="AS6">
        <v>6.0000000000000001E-3</v>
      </c>
      <c r="AT6">
        <v>0.18</v>
      </c>
      <c r="AU6">
        <v>0.99</v>
      </c>
      <c r="AV6">
        <v>53</v>
      </c>
      <c r="AW6">
        <v>2.5000000000000001E-2</v>
      </c>
      <c r="AX6">
        <v>7.61</v>
      </c>
      <c r="AY6">
        <v>97</v>
      </c>
      <c r="AZ6">
        <v>1.4</v>
      </c>
    </row>
    <row r="7" spans="1:52" x14ac:dyDescent="0.25">
      <c r="A7" t="s">
        <v>114</v>
      </c>
      <c r="B7">
        <v>7.0000000000000001E-3</v>
      </c>
      <c r="C7">
        <v>0.64</v>
      </c>
      <c r="D7">
        <v>0.83</v>
      </c>
      <c r="E7">
        <v>13.6</v>
      </c>
      <c r="F7">
        <v>5</v>
      </c>
      <c r="G7">
        <v>290</v>
      </c>
      <c r="H7">
        <v>0.4</v>
      </c>
      <c r="I7">
        <v>0.2</v>
      </c>
      <c r="J7">
        <v>0.53</v>
      </c>
      <c r="K7">
        <v>0.68</v>
      </c>
      <c r="L7">
        <v>31</v>
      </c>
      <c r="M7">
        <v>15</v>
      </c>
      <c r="N7">
        <v>17</v>
      </c>
      <c r="O7">
        <v>2.68</v>
      </c>
      <c r="P7">
        <v>101.5</v>
      </c>
      <c r="Q7">
        <v>3.21</v>
      </c>
      <c r="R7">
        <v>2.66</v>
      </c>
      <c r="S7">
        <v>0.08</v>
      </c>
      <c r="T7">
        <v>0.08</v>
      </c>
      <c r="U7">
        <v>0.16</v>
      </c>
      <c r="V7">
        <v>3.5000000000000003E-2</v>
      </c>
      <c r="W7">
        <v>0.15</v>
      </c>
      <c r="X7">
        <v>18.100000000000001</v>
      </c>
      <c r="Y7">
        <v>16.5</v>
      </c>
      <c r="Z7">
        <v>0.56000000000000005</v>
      </c>
      <c r="AA7">
        <v>696</v>
      </c>
      <c r="AB7">
        <v>6.98</v>
      </c>
      <c r="AC7">
        <v>5.0000000000000001E-3</v>
      </c>
      <c r="AD7">
        <v>0.09</v>
      </c>
      <c r="AE7">
        <v>44.4</v>
      </c>
      <c r="AF7">
        <v>1350</v>
      </c>
      <c r="AG7">
        <v>14.3</v>
      </c>
      <c r="AH7">
        <v>9.8000000000000007</v>
      </c>
      <c r="AI7">
        <v>2E-3</v>
      </c>
      <c r="AJ7">
        <v>0.04</v>
      </c>
      <c r="AK7">
        <v>2.06</v>
      </c>
      <c r="AL7">
        <v>4</v>
      </c>
      <c r="AM7">
        <v>1.5</v>
      </c>
      <c r="AN7">
        <v>0.3</v>
      </c>
      <c r="AO7">
        <v>26.4</v>
      </c>
      <c r="AP7">
        <v>5.0000000000000001E-3</v>
      </c>
      <c r="AQ7">
        <v>0.11</v>
      </c>
      <c r="AR7">
        <v>1.4</v>
      </c>
      <c r="AS7">
        <v>7.0000000000000001E-3</v>
      </c>
      <c r="AT7">
        <v>0.31</v>
      </c>
      <c r="AU7">
        <v>1.38</v>
      </c>
      <c r="AV7">
        <v>37</v>
      </c>
      <c r="AW7">
        <v>2.5000000000000001E-2</v>
      </c>
      <c r="AX7">
        <v>15.6</v>
      </c>
      <c r="AY7">
        <v>163</v>
      </c>
      <c r="AZ7">
        <v>2.2999999999999998</v>
      </c>
    </row>
    <row r="8" spans="1:52" x14ac:dyDescent="0.25">
      <c r="A8" t="s">
        <v>116</v>
      </c>
      <c r="B8">
        <v>5.0000000000000001E-3</v>
      </c>
      <c r="C8">
        <v>0.45</v>
      </c>
      <c r="D8">
        <v>1.61</v>
      </c>
      <c r="E8">
        <v>13.9</v>
      </c>
      <c r="F8">
        <v>5</v>
      </c>
      <c r="G8">
        <v>330</v>
      </c>
      <c r="H8">
        <v>0.5</v>
      </c>
      <c r="I8">
        <v>0.23</v>
      </c>
      <c r="J8">
        <v>0.68</v>
      </c>
      <c r="K8">
        <v>0.5</v>
      </c>
      <c r="L8">
        <v>71.900000000000006</v>
      </c>
      <c r="M8">
        <v>24</v>
      </c>
      <c r="N8">
        <v>17</v>
      </c>
      <c r="O8">
        <v>14.25</v>
      </c>
      <c r="P8">
        <v>91.7</v>
      </c>
      <c r="Q8">
        <v>6.72</v>
      </c>
      <c r="R8">
        <v>4.16</v>
      </c>
      <c r="S8">
        <v>0.13</v>
      </c>
      <c r="T8">
        <v>0.09</v>
      </c>
      <c r="U8">
        <v>0.22</v>
      </c>
      <c r="V8">
        <v>5.2999999999999999E-2</v>
      </c>
      <c r="W8">
        <v>0.11</v>
      </c>
      <c r="X8">
        <v>37.799999999999997</v>
      </c>
      <c r="Y8">
        <v>27</v>
      </c>
      <c r="Z8">
        <v>0.65</v>
      </c>
      <c r="AA8">
        <v>421</v>
      </c>
      <c r="AB8">
        <v>3.84</v>
      </c>
      <c r="AC8">
        <v>0.01</v>
      </c>
      <c r="AD8">
        <v>0.12</v>
      </c>
      <c r="AE8">
        <v>41.8</v>
      </c>
      <c r="AF8">
        <v>2370</v>
      </c>
      <c r="AG8">
        <v>22.2</v>
      </c>
      <c r="AH8">
        <v>8.9</v>
      </c>
      <c r="AI8">
        <v>1E-3</v>
      </c>
      <c r="AJ8">
        <v>0.04</v>
      </c>
      <c r="AK8">
        <v>1.31</v>
      </c>
      <c r="AL8">
        <v>4.3</v>
      </c>
      <c r="AM8">
        <v>2</v>
      </c>
      <c r="AN8">
        <v>0.3</v>
      </c>
      <c r="AO8">
        <v>35.700000000000003</v>
      </c>
      <c r="AP8">
        <v>0.01</v>
      </c>
      <c r="AQ8">
        <v>0.08</v>
      </c>
      <c r="AR8">
        <v>2.8</v>
      </c>
      <c r="AS8">
        <v>5.0000000000000001E-3</v>
      </c>
      <c r="AT8">
        <v>0.54</v>
      </c>
      <c r="AU8">
        <v>1.18</v>
      </c>
      <c r="AV8">
        <v>40</v>
      </c>
      <c r="AW8">
        <v>2.5000000000000001E-2</v>
      </c>
      <c r="AX8">
        <v>17.5</v>
      </c>
      <c r="AY8">
        <v>182</v>
      </c>
      <c r="AZ8">
        <v>2</v>
      </c>
    </row>
    <row r="9" spans="1:52" x14ac:dyDescent="0.25">
      <c r="A9" t="s">
        <v>118</v>
      </c>
      <c r="B9">
        <v>5.0000000000000001E-3</v>
      </c>
      <c r="C9">
        <v>0.31</v>
      </c>
      <c r="D9">
        <v>0.47</v>
      </c>
      <c r="E9">
        <v>48.2</v>
      </c>
      <c r="F9">
        <v>5</v>
      </c>
      <c r="G9">
        <v>450</v>
      </c>
      <c r="H9">
        <v>0.41</v>
      </c>
      <c r="I9">
        <v>0.39</v>
      </c>
      <c r="J9">
        <v>0.32</v>
      </c>
      <c r="K9">
        <v>1.55</v>
      </c>
      <c r="L9">
        <v>20.5</v>
      </c>
      <c r="M9">
        <v>28.3</v>
      </c>
      <c r="N9">
        <v>9</v>
      </c>
      <c r="O9">
        <v>6.44</v>
      </c>
      <c r="P9">
        <v>127.5</v>
      </c>
      <c r="Q9">
        <v>3.32</v>
      </c>
      <c r="R9">
        <v>2.09</v>
      </c>
      <c r="S9">
        <v>0.05</v>
      </c>
      <c r="T9">
        <v>0.05</v>
      </c>
      <c r="U9">
        <v>0.13</v>
      </c>
      <c r="V9">
        <v>0.03</v>
      </c>
      <c r="W9">
        <v>0.13</v>
      </c>
      <c r="X9">
        <v>9.4</v>
      </c>
      <c r="Y9">
        <v>2.6</v>
      </c>
      <c r="Z9">
        <v>0.14000000000000001</v>
      </c>
      <c r="AA9">
        <v>6310</v>
      </c>
      <c r="AB9">
        <v>7.58</v>
      </c>
      <c r="AC9">
        <v>0.01</v>
      </c>
      <c r="AD9">
        <v>0.06</v>
      </c>
      <c r="AE9">
        <v>39.700000000000003</v>
      </c>
      <c r="AF9">
        <v>2710</v>
      </c>
      <c r="AG9">
        <v>55.3</v>
      </c>
      <c r="AH9">
        <v>9.6999999999999993</v>
      </c>
      <c r="AI9">
        <v>1E-3</v>
      </c>
      <c r="AJ9">
        <v>0.19</v>
      </c>
      <c r="AK9">
        <v>2.4700000000000002</v>
      </c>
      <c r="AL9">
        <v>1.5</v>
      </c>
      <c r="AM9">
        <v>1.5</v>
      </c>
      <c r="AN9">
        <v>0.2</v>
      </c>
      <c r="AO9">
        <v>60.3</v>
      </c>
      <c r="AP9">
        <v>5.0000000000000001E-3</v>
      </c>
      <c r="AQ9">
        <v>0.22</v>
      </c>
      <c r="AR9">
        <v>0.4</v>
      </c>
      <c r="AS9">
        <v>5.0000000000000001E-3</v>
      </c>
      <c r="AT9">
        <v>0.4</v>
      </c>
      <c r="AU9">
        <v>2.41</v>
      </c>
      <c r="AV9">
        <v>34</v>
      </c>
      <c r="AW9">
        <v>2.5000000000000001E-2</v>
      </c>
      <c r="AX9">
        <v>11.1</v>
      </c>
      <c r="AY9">
        <v>200</v>
      </c>
      <c r="AZ9">
        <v>1.2</v>
      </c>
    </row>
    <row r="10" spans="1:52" x14ac:dyDescent="0.25">
      <c r="A10" t="s">
        <v>121</v>
      </c>
      <c r="B10">
        <v>5.0000000000000001E-3</v>
      </c>
      <c r="C10">
        <v>3.78</v>
      </c>
      <c r="D10">
        <v>0.94</v>
      </c>
      <c r="E10">
        <v>29.6</v>
      </c>
      <c r="F10">
        <v>5</v>
      </c>
      <c r="G10">
        <v>510</v>
      </c>
      <c r="H10">
        <v>0.38</v>
      </c>
      <c r="I10">
        <v>0.26</v>
      </c>
      <c r="J10">
        <v>0.04</v>
      </c>
      <c r="K10">
        <v>0.8</v>
      </c>
      <c r="L10">
        <v>47.3</v>
      </c>
      <c r="M10">
        <v>7.7</v>
      </c>
      <c r="N10">
        <v>27</v>
      </c>
      <c r="O10">
        <v>2.76</v>
      </c>
      <c r="P10">
        <v>67.3</v>
      </c>
      <c r="Q10">
        <v>4.8600000000000003</v>
      </c>
      <c r="R10">
        <v>3.51</v>
      </c>
      <c r="S10">
        <v>0.11</v>
      </c>
      <c r="T10">
        <v>7.0000000000000007E-2</v>
      </c>
      <c r="U10">
        <v>0.46</v>
      </c>
      <c r="V10">
        <v>6.0999999999999999E-2</v>
      </c>
      <c r="W10">
        <v>0.15</v>
      </c>
      <c r="X10">
        <v>26.7</v>
      </c>
      <c r="Y10">
        <v>9.1</v>
      </c>
      <c r="Z10">
        <v>0.2</v>
      </c>
      <c r="AA10">
        <v>294</v>
      </c>
      <c r="AB10">
        <v>10.5</v>
      </c>
      <c r="AC10">
        <v>0.01</v>
      </c>
      <c r="AD10">
        <v>0.39</v>
      </c>
      <c r="AE10">
        <v>38</v>
      </c>
      <c r="AF10">
        <v>1000</v>
      </c>
      <c r="AG10">
        <v>27.1</v>
      </c>
      <c r="AH10">
        <v>12.7</v>
      </c>
      <c r="AI10">
        <v>3.0000000000000001E-3</v>
      </c>
      <c r="AJ10">
        <v>0.28000000000000003</v>
      </c>
      <c r="AK10">
        <v>5.67</v>
      </c>
      <c r="AL10">
        <v>3.8</v>
      </c>
      <c r="AM10">
        <v>8.1999999999999993</v>
      </c>
      <c r="AN10">
        <v>0.4</v>
      </c>
      <c r="AO10">
        <v>155</v>
      </c>
      <c r="AP10">
        <v>5.0000000000000001E-3</v>
      </c>
      <c r="AQ10">
        <v>0.16</v>
      </c>
      <c r="AR10">
        <v>4.5</v>
      </c>
      <c r="AS10">
        <v>1.6E-2</v>
      </c>
      <c r="AT10">
        <v>0.97</v>
      </c>
      <c r="AU10">
        <v>1.4</v>
      </c>
      <c r="AV10">
        <v>64</v>
      </c>
      <c r="AW10">
        <v>0.09</v>
      </c>
      <c r="AX10">
        <v>9.36</v>
      </c>
      <c r="AY10">
        <v>214</v>
      </c>
      <c r="AZ10">
        <v>3.4</v>
      </c>
    </row>
    <row r="11" spans="1:52" x14ac:dyDescent="0.25">
      <c r="A11" t="s">
        <v>123</v>
      </c>
      <c r="B11">
        <v>7.0000000000000001E-3</v>
      </c>
      <c r="C11">
        <v>0.5</v>
      </c>
      <c r="D11">
        <v>0.66</v>
      </c>
      <c r="E11">
        <v>53.9</v>
      </c>
      <c r="F11">
        <v>5</v>
      </c>
      <c r="G11">
        <v>230</v>
      </c>
      <c r="H11">
        <v>0.46</v>
      </c>
      <c r="I11">
        <v>0.53</v>
      </c>
      <c r="J11">
        <v>0.15</v>
      </c>
      <c r="K11">
        <v>0.59</v>
      </c>
      <c r="L11">
        <v>21.5</v>
      </c>
      <c r="M11">
        <v>28.4</v>
      </c>
      <c r="N11">
        <v>14</v>
      </c>
      <c r="O11">
        <v>6.1</v>
      </c>
      <c r="P11">
        <v>136.5</v>
      </c>
      <c r="Q11">
        <v>3.71</v>
      </c>
      <c r="R11">
        <v>2.79</v>
      </c>
      <c r="S11">
        <v>0.05</v>
      </c>
      <c r="T11">
        <v>0.04</v>
      </c>
      <c r="U11">
        <v>0.13</v>
      </c>
      <c r="V11">
        <v>4.5999999999999999E-2</v>
      </c>
      <c r="W11">
        <v>0.13</v>
      </c>
      <c r="X11">
        <v>11.2</v>
      </c>
      <c r="Y11">
        <v>3.2</v>
      </c>
      <c r="Z11">
        <v>0.13</v>
      </c>
      <c r="AA11">
        <v>2590</v>
      </c>
      <c r="AB11">
        <v>13</v>
      </c>
      <c r="AC11">
        <v>0.01</v>
      </c>
      <c r="AD11">
        <v>0.08</v>
      </c>
      <c r="AE11">
        <v>29.4</v>
      </c>
      <c r="AF11">
        <v>2770</v>
      </c>
      <c r="AG11">
        <v>52.9</v>
      </c>
      <c r="AH11">
        <v>10.4</v>
      </c>
      <c r="AI11">
        <v>1E-3</v>
      </c>
      <c r="AJ11">
        <v>0.17</v>
      </c>
      <c r="AK11">
        <v>3.25</v>
      </c>
      <c r="AL11">
        <v>1.1000000000000001</v>
      </c>
      <c r="AM11">
        <v>1.5</v>
      </c>
      <c r="AN11">
        <v>0.3</v>
      </c>
      <c r="AO11">
        <v>39.200000000000003</v>
      </c>
      <c r="AP11">
        <v>5.0000000000000001E-3</v>
      </c>
      <c r="AQ11">
        <v>0.38</v>
      </c>
      <c r="AR11">
        <v>0.4</v>
      </c>
      <c r="AS11">
        <v>5.0000000000000001E-3</v>
      </c>
      <c r="AT11">
        <v>0.42</v>
      </c>
      <c r="AU11">
        <v>3.09</v>
      </c>
      <c r="AV11">
        <v>47</v>
      </c>
      <c r="AW11">
        <v>0.06</v>
      </c>
      <c r="AX11">
        <v>7.14</v>
      </c>
      <c r="AY11">
        <v>159</v>
      </c>
      <c r="AZ11">
        <v>1.1000000000000001</v>
      </c>
    </row>
    <row r="12" spans="1:52" x14ac:dyDescent="0.25">
      <c r="A12" t="s">
        <v>125</v>
      </c>
      <c r="B12">
        <v>3.0000000000000001E-3</v>
      </c>
      <c r="C12">
        <v>0.12</v>
      </c>
      <c r="D12">
        <v>0.56000000000000005</v>
      </c>
      <c r="E12">
        <v>45.4</v>
      </c>
      <c r="F12">
        <v>5</v>
      </c>
      <c r="G12">
        <v>380</v>
      </c>
      <c r="H12">
        <v>0.18</v>
      </c>
      <c r="I12">
        <v>0.46</v>
      </c>
      <c r="J12">
        <v>7.0000000000000007E-2</v>
      </c>
      <c r="K12">
        <v>1.03</v>
      </c>
      <c r="L12">
        <v>16.399999999999999</v>
      </c>
      <c r="M12">
        <v>32.9</v>
      </c>
      <c r="N12">
        <v>14</v>
      </c>
      <c r="O12">
        <v>5.52</v>
      </c>
      <c r="P12">
        <v>48</v>
      </c>
      <c r="Q12">
        <v>2.2400000000000002</v>
      </c>
      <c r="R12">
        <v>3.84</v>
      </c>
      <c r="S12">
        <v>2.5000000000000001E-2</v>
      </c>
      <c r="T12">
        <v>0.01</v>
      </c>
      <c r="U12">
        <v>0.05</v>
      </c>
      <c r="V12">
        <v>2.4E-2</v>
      </c>
      <c r="W12">
        <v>7.0000000000000007E-2</v>
      </c>
      <c r="X12">
        <v>6.7</v>
      </c>
      <c r="Y12">
        <v>1.5</v>
      </c>
      <c r="Z12">
        <v>0.05</v>
      </c>
      <c r="AA12">
        <v>5940</v>
      </c>
      <c r="AB12">
        <v>6.91</v>
      </c>
      <c r="AC12">
        <v>0.01</v>
      </c>
      <c r="AD12">
        <v>0.13</v>
      </c>
      <c r="AE12">
        <v>22.3</v>
      </c>
      <c r="AF12">
        <v>950</v>
      </c>
      <c r="AG12">
        <v>42.3</v>
      </c>
      <c r="AH12">
        <v>10.199999999999999</v>
      </c>
      <c r="AI12">
        <v>5.0000000000000001E-4</v>
      </c>
      <c r="AJ12">
        <v>0.09</v>
      </c>
      <c r="AK12">
        <v>1.65</v>
      </c>
      <c r="AL12">
        <v>0.4</v>
      </c>
      <c r="AM12">
        <v>0.5</v>
      </c>
      <c r="AN12">
        <v>0.6</v>
      </c>
      <c r="AO12">
        <v>11</v>
      </c>
      <c r="AP12">
        <v>5.0000000000000001E-3</v>
      </c>
      <c r="AQ12">
        <v>0.13</v>
      </c>
      <c r="AR12">
        <v>0.1</v>
      </c>
      <c r="AS12">
        <v>1.2999999999999999E-2</v>
      </c>
      <c r="AT12">
        <v>0.39</v>
      </c>
      <c r="AU12">
        <v>0.56000000000000005</v>
      </c>
      <c r="AV12">
        <v>52</v>
      </c>
      <c r="AW12">
        <v>0.11</v>
      </c>
      <c r="AX12">
        <v>1.64</v>
      </c>
      <c r="AY12">
        <v>129</v>
      </c>
      <c r="AZ12">
        <v>0.25</v>
      </c>
    </row>
    <row r="13" spans="1:52" x14ac:dyDescent="0.25">
      <c r="A13" t="s">
        <v>127</v>
      </c>
      <c r="B13">
        <v>6.0000000000000001E-3</v>
      </c>
      <c r="C13">
        <v>0.17</v>
      </c>
      <c r="D13">
        <v>0.92</v>
      </c>
      <c r="E13">
        <v>51.3</v>
      </c>
      <c r="F13">
        <v>5</v>
      </c>
      <c r="G13">
        <v>320</v>
      </c>
      <c r="H13">
        <v>0.9</v>
      </c>
      <c r="I13">
        <v>0.42</v>
      </c>
      <c r="J13">
        <v>0.26</v>
      </c>
      <c r="K13">
        <v>0.3</v>
      </c>
      <c r="L13">
        <v>62.1</v>
      </c>
      <c r="M13">
        <v>34.5</v>
      </c>
      <c r="N13">
        <v>30</v>
      </c>
      <c r="O13">
        <v>14.5</v>
      </c>
      <c r="P13">
        <v>110</v>
      </c>
      <c r="Q13">
        <v>5.12</v>
      </c>
      <c r="R13">
        <v>3.05</v>
      </c>
      <c r="S13">
        <v>0.12</v>
      </c>
      <c r="T13">
        <v>0.04</v>
      </c>
      <c r="U13">
        <v>0.09</v>
      </c>
      <c r="V13">
        <v>4.4999999999999998E-2</v>
      </c>
      <c r="W13">
        <v>0.17</v>
      </c>
      <c r="X13">
        <v>33.700000000000003</v>
      </c>
      <c r="Y13">
        <v>7.1</v>
      </c>
      <c r="Z13">
        <v>0.25</v>
      </c>
      <c r="AA13">
        <v>1580</v>
      </c>
      <c r="AB13">
        <v>4.67</v>
      </c>
      <c r="AC13">
        <v>5.0000000000000001E-3</v>
      </c>
      <c r="AD13">
        <v>0.11</v>
      </c>
      <c r="AE13">
        <v>62.3</v>
      </c>
      <c r="AF13">
        <v>2350</v>
      </c>
      <c r="AG13">
        <v>39.299999999999997</v>
      </c>
      <c r="AH13">
        <v>14.7</v>
      </c>
      <c r="AI13">
        <v>5.0000000000000001E-4</v>
      </c>
      <c r="AJ13">
        <v>0.12</v>
      </c>
      <c r="AK13">
        <v>2.78</v>
      </c>
      <c r="AL13">
        <v>3.7</v>
      </c>
      <c r="AM13">
        <v>1.5</v>
      </c>
      <c r="AN13">
        <v>0.3</v>
      </c>
      <c r="AO13">
        <v>52</v>
      </c>
      <c r="AP13">
        <v>5.0000000000000001E-3</v>
      </c>
      <c r="AQ13">
        <v>0.2</v>
      </c>
      <c r="AR13">
        <v>1.4</v>
      </c>
      <c r="AS13">
        <v>6.0000000000000001E-3</v>
      </c>
      <c r="AT13">
        <v>0.48</v>
      </c>
      <c r="AU13">
        <v>2.67</v>
      </c>
      <c r="AV13">
        <v>32</v>
      </c>
      <c r="AW13">
        <v>2.5000000000000001E-2</v>
      </c>
      <c r="AX13">
        <v>22.7</v>
      </c>
      <c r="AY13">
        <v>168</v>
      </c>
      <c r="AZ13">
        <v>1.2</v>
      </c>
    </row>
    <row r="14" spans="1:52" x14ac:dyDescent="0.25">
      <c r="A14" t="s">
        <v>129</v>
      </c>
      <c r="B14">
        <v>2E-3</v>
      </c>
      <c r="C14">
        <v>0.06</v>
      </c>
      <c r="D14">
        <v>0.12</v>
      </c>
      <c r="E14">
        <v>6.1</v>
      </c>
      <c r="F14">
        <v>5</v>
      </c>
      <c r="G14">
        <v>110</v>
      </c>
      <c r="H14">
        <v>0.15</v>
      </c>
      <c r="I14">
        <v>0.04</v>
      </c>
      <c r="J14">
        <v>0.82</v>
      </c>
      <c r="K14">
        <v>18.399999999999999</v>
      </c>
      <c r="L14">
        <v>4</v>
      </c>
      <c r="M14">
        <v>406</v>
      </c>
      <c r="N14">
        <v>0.5</v>
      </c>
      <c r="O14">
        <v>1.17</v>
      </c>
      <c r="P14">
        <v>15</v>
      </c>
      <c r="Q14">
        <v>36.700000000000003</v>
      </c>
      <c r="R14">
        <v>0.99</v>
      </c>
      <c r="S14">
        <v>0.09</v>
      </c>
      <c r="T14">
        <v>0.01</v>
      </c>
      <c r="U14">
        <v>0.08</v>
      </c>
      <c r="V14">
        <v>5.0000000000000001E-3</v>
      </c>
      <c r="W14">
        <v>0.04</v>
      </c>
      <c r="X14">
        <v>3.5</v>
      </c>
      <c r="Y14">
        <v>1.1000000000000001</v>
      </c>
      <c r="Z14">
        <v>0.17</v>
      </c>
      <c r="AA14">
        <v>39800</v>
      </c>
      <c r="AB14">
        <v>1.5</v>
      </c>
      <c r="AC14">
        <v>5.0000000000000001E-3</v>
      </c>
      <c r="AD14">
        <v>2.5000000000000001E-2</v>
      </c>
      <c r="AE14">
        <v>682</v>
      </c>
      <c r="AF14">
        <v>370</v>
      </c>
      <c r="AG14">
        <v>3.2</v>
      </c>
      <c r="AH14">
        <v>2.2999999999999998</v>
      </c>
      <c r="AI14">
        <v>1E-3</v>
      </c>
      <c r="AJ14">
        <v>0.45</v>
      </c>
      <c r="AK14">
        <v>0.3</v>
      </c>
      <c r="AL14">
        <v>0.6</v>
      </c>
      <c r="AM14">
        <v>0.4</v>
      </c>
      <c r="AN14">
        <v>0.1</v>
      </c>
      <c r="AO14">
        <v>267</v>
      </c>
      <c r="AP14">
        <v>5.0000000000000001E-3</v>
      </c>
      <c r="AQ14">
        <v>0.03</v>
      </c>
      <c r="AR14">
        <v>0.4</v>
      </c>
      <c r="AS14">
        <v>2.5000000000000001E-3</v>
      </c>
      <c r="AT14">
        <v>0.96</v>
      </c>
      <c r="AU14">
        <v>50.7</v>
      </c>
      <c r="AV14">
        <v>8</v>
      </c>
      <c r="AW14">
        <v>2.5000000000000001E-2</v>
      </c>
      <c r="AX14">
        <v>6.16</v>
      </c>
      <c r="AY14">
        <v>2810</v>
      </c>
      <c r="AZ14">
        <v>0.5</v>
      </c>
    </row>
    <row r="15" spans="1:52" x14ac:dyDescent="0.25">
      <c r="A15" t="s">
        <v>131</v>
      </c>
      <c r="B15">
        <v>8.9999999999999993E-3</v>
      </c>
      <c r="C15">
        <v>0.13</v>
      </c>
      <c r="D15">
        <v>1.34</v>
      </c>
      <c r="E15">
        <v>10.1</v>
      </c>
      <c r="F15">
        <v>5</v>
      </c>
      <c r="G15">
        <v>180</v>
      </c>
      <c r="H15">
        <v>1.07</v>
      </c>
      <c r="I15">
        <v>0.28000000000000003</v>
      </c>
      <c r="J15">
        <v>1.54</v>
      </c>
      <c r="K15">
        <v>0.62</v>
      </c>
      <c r="L15">
        <v>16.55</v>
      </c>
      <c r="M15">
        <v>15</v>
      </c>
      <c r="N15">
        <v>27</v>
      </c>
      <c r="O15">
        <v>2.6</v>
      </c>
      <c r="P15">
        <v>49.8</v>
      </c>
      <c r="Q15">
        <v>4.99</v>
      </c>
      <c r="R15">
        <v>3.67</v>
      </c>
      <c r="S15">
        <v>0.06</v>
      </c>
      <c r="T15">
        <v>0.06</v>
      </c>
      <c r="U15">
        <v>0.1</v>
      </c>
      <c r="V15">
        <v>4.8000000000000001E-2</v>
      </c>
      <c r="W15">
        <v>7.0000000000000007E-2</v>
      </c>
      <c r="X15">
        <v>8.6999999999999993</v>
      </c>
      <c r="Y15">
        <v>13.4</v>
      </c>
      <c r="Z15">
        <v>0.65</v>
      </c>
      <c r="AA15">
        <v>1740</v>
      </c>
      <c r="AB15">
        <v>1.03</v>
      </c>
      <c r="AC15">
        <v>0.01</v>
      </c>
      <c r="AD15">
        <v>0.24</v>
      </c>
      <c r="AE15">
        <v>32.6</v>
      </c>
      <c r="AF15">
        <v>1370</v>
      </c>
      <c r="AG15">
        <v>15.1</v>
      </c>
      <c r="AH15">
        <v>7.5</v>
      </c>
      <c r="AI15">
        <v>1E-3</v>
      </c>
      <c r="AJ15">
        <v>0.15</v>
      </c>
      <c r="AK15">
        <v>0.59</v>
      </c>
      <c r="AL15">
        <v>6.7</v>
      </c>
      <c r="AM15">
        <v>1.6</v>
      </c>
      <c r="AN15">
        <v>0.3</v>
      </c>
      <c r="AO15">
        <v>25.9</v>
      </c>
      <c r="AP15">
        <v>5.0000000000000001E-3</v>
      </c>
      <c r="AQ15">
        <v>7.0000000000000007E-2</v>
      </c>
      <c r="AR15">
        <v>0.7</v>
      </c>
      <c r="AS15">
        <v>8.9999999999999993E-3</v>
      </c>
      <c r="AT15">
        <v>0.11</v>
      </c>
      <c r="AU15">
        <v>0.66</v>
      </c>
      <c r="AV15">
        <v>42</v>
      </c>
      <c r="AW15">
        <v>0.05</v>
      </c>
      <c r="AX15">
        <v>21.6</v>
      </c>
      <c r="AY15">
        <v>109</v>
      </c>
      <c r="AZ15">
        <v>1.6</v>
      </c>
    </row>
    <row r="16" spans="1:52" x14ac:dyDescent="0.25">
      <c r="A16" t="s">
        <v>133</v>
      </c>
      <c r="B16">
        <v>3.0000000000000001E-3</v>
      </c>
      <c r="C16">
        <v>0.1</v>
      </c>
      <c r="D16">
        <v>1.97</v>
      </c>
      <c r="E16">
        <v>14.7</v>
      </c>
      <c r="F16">
        <v>5</v>
      </c>
      <c r="G16">
        <v>340</v>
      </c>
      <c r="H16">
        <v>1.19</v>
      </c>
      <c r="I16">
        <v>0.18</v>
      </c>
      <c r="J16">
        <v>0.6</v>
      </c>
      <c r="K16">
        <v>0.45</v>
      </c>
      <c r="L16">
        <v>49.4</v>
      </c>
      <c r="M16">
        <v>42.9</v>
      </c>
      <c r="N16">
        <v>197</v>
      </c>
      <c r="O16">
        <v>3</v>
      </c>
      <c r="P16">
        <v>80.2</v>
      </c>
      <c r="Q16">
        <v>5.94</v>
      </c>
      <c r="R16">
        <v>7.55</v>
      </c>
      <c r="S16">
        <v>0.1</v>
      </c>
      <c r="T16">
        <v>0.06</v>
      </c>
      <c r="U16">
        <v>0.12</v>
      </c>
      <c r="V16">
        <v>4.3999999999999997E-2</v>
      </c>
      <c r="W16">
        <v>0.12</v>
      </c>
      <c r="X16">
        <v>22.9</v>
      </c>
      <c r="Y16">
        <v>19.7</v>
      </c>
      <c r="Z16">
        <v>3.23</v>
      </c>
      <c r="AA16">
        <v>1150</v>
      </c>
      <c r="AB16">
        <v>1.18</v>
      </c>
      <c r="AC16">
        <v>0.01</v>
      </c>
      <c r="AD16">
        <v>1.8</v>
      </c>
      <c r="AE16">
        <v>294</v>
      </c>
      <c r="AF16">
        <v>1650</v>
      </c>
      <c r="AG16">
        <v>11.3</v>
      </c>
      <c r="AH16">
        <v>9.1999999999999993</v>
      </c>
      <c r="AI16">
        <v>5.0000000000000001E-4</v>
      </c>
      <c r="AJ16">
        <v>7.0000000000000007E-2</v>
      </c>
      <c r="AK16">
        <v>0.56000000000000005</v>
      </c>
      <c r="AL16">
        <v>6.9</v>
      </c>
      <c r="AM16">
        <v>0.7</v>
      </c>
      <c r="AN16">
        <v>0.5</v>
      </c>
      <c r="AO16">
        <v>45.2</v>
      </c>
      <c r="AP16">
        <v>0.01</v>
      </c>
      <c r="AQ16">
        <v>0.1</v>
      </c>
      <c r="AR16">
        <v>1</v>
      </c>
      <c r="AS16">
        <v>5.5E-2</v>
      </c>
      <c r="AT16">
        <v>0.08</v>
      </c>
      <c r="AU16">
        <v>0.52</v>
      </c>
      <c r="AV16">
        <v>90</v>
      </c>
      <c r="AW16">
        <v>0.08</v>
      </c>
      <c r="AX16">
        <v>11</v>
      </c>
      <c r="AY16">
        <v>105</v>
      </c>
      <c r="AZ16">
        <v>1.6</v>
      </c>
    </row>
    <row r="17" spans="1:52" x14ac:dyDescent="0.25">
      <c r="A17" t="s">
        <v>135</v>
      </c>
      <c r="B17">
        <v>2E-3</v>
      </c>
      <c r="C17">
        <v>0.05</v>
      </c>
      <c r="D17">
        <v>1.41</v>
      </c>
      <c r="E17">
        <v>5.5</v>
      </c>
      <c r="F17">
        <v>5</v>
      </c>
      <c r="G17">
        <v>190</v>
      </c>
      <c r="H17">
        <v>0.39</v>
      </c>
      <c r="I17">
        <v>0.21</v>
      </c>
      <c r="J17">
        <v>0.22</v>
      </c>
      <c r="K17">
        <v>0.24</v>
      </c>
      <c r="L17">
        <v>14.4</v>
      </c>
      <c r="M17">
        <v>23.7</v>
      </c>
      <c r="N17">
        <v>383</v>
      </c>
      <c r="O17">
        <v>1.47</v>
      </c>
      <c r="P17">
        <v>19.600000000000001</v>
      </c>
      <c r="Q17">
        <v>4.4400000000000004</v>
      </c>
      <c r="R17">
        <v>4.47</v>
      </c>
      <c r="S17">
        <v>2.5000000000000001E-2</v>
      </c>
      <c r="T17">
        <v>0.01</v>
      </c>
      <c r="U17">
        <v>0.02</v>
      </c>
      <c r="V17">
        <v>2.4E-2</v>
      </c>
      <c r="W17">
        <v>0.06</v>
      </c>
      <c r="X17">
        <v>7.4</v>
      </c>
      <c r="Y17">
        <v>13.8</v>
      </c>
      <c r="Z17">
        <v>1.36</v>
      </c>
      <c r="AA17">
        <v>810</v>
      </c>
      <c r="AB17">
        <v>1.31</v>
      </c>
      <c r="AC17">
        <v>5.0000000000000001E-3</v>
      </c>
      <c r="AD17">
        <v>0.22</v>
      </c>
      <c r="AE17">
        <v>213</v>
      </c>
      <c r="AF17">
        <v>1610</v>
      </c>
      <c r="AG17">
        <v>8.6</v>
      </c>
      <c r="AH17">
        <v>10.8</v>
      </c>
      <c r="AI17">
        <v>1E-3</v>
      </c>
      <c r="AJ17">
        <v>7.0000000000000007E-2</v>
      </c>
      <c r="AK17">
        <v>0.41</v>
      </c>
      <c r="AL17">
        <v>1.4</v>
      </c>
      <c r="AM17">
        <v>0.2</v>
      </c>
      <c r="AN17">
        <v>0.5</v>
      </c>
      <c r="AO17">
        <v>12.9</v>
      </c>
      <c r="AP17">
        <v>5.0000000000000001E-3</v>
      </c>
      <c r="AQ17">
        <v>0.06</v>
      </c>
      <c r="AR17">
        <v>0.3</v>
      </c>
      <c r="AS17">
        <v>1.4999999999999999E-2</v>
      </c>
      <c r="AT17">
        <v>0.11</v>
      </c>
      <c r="AU17">
        <v>0.46</v>
      </c>
      <c r="AV17">
        <v>49</v>
      </c>
      <c r="AW17">
        <v>0.14000000000000001</v>
      </c>
      <c r="AX17">
        <v>2.96</v>
      </c>
      <c r="AY17">
        <v>100</v>
      </c>
      <c r="AZ17">
        <v>0.25</v>
      </c>
    </row>
    <row r="18" spans="1:52" x14ac:dyDescent="0.25">
      <c r="A18" t="s">
        <v>137</v>
      </c>
      <c r="B18">
        <v>2E-3</v>
      </c>
      <c r="C18">
        <v>0.37</v>
      </c>
      <c r="D18">
        <v>2.4700000000000002</v>
      </c>
      <c r="E18">
        <v>9.5</v>
      </c>
      <c r="F18">
        <v>5</v>
      </c>
      <c r="G18">
        <v>790</v>
      </c>
      <c r="H18">
        <v>1.5</v>
      </c>
      <c r="I18">
        <v>0.11</v>
      </c>
      <c r="J18">
        <v>0.38</v>
      </c>
      <c r="K18">
        <v>0.74</v>
      </c>
      <c r="L18">
        <v>69.2</v>
      </c>
      <c r="M18">
        <v>33.799999999999997</v>
      </c>
      <c r="N18">
        <v>184</v>
      </c>
      <c r="O18">
        <v>7.23</v>
      </c>
      <c r="P18">
        <v>60.5</v>
      </c>
      <c r="Q18">
        <v>5.79</v>
      </c>
      <c r="R18">
        <v>9.6</v>
      </c>
      <c r="S18">
        <v>0.1</v>
      </c>
      <c r="T18">
        <v>0.03</v>
      </c>
      <c r="U18">
        <v>0.05</v>
      </c>
      <c r="V18">
        <v>6.9000000000000006E-2</v>
      </c>
      <c r="W18">
        <v>0.15</v>
      </c>
      <c r="X18">
        <v>27.5</v>
      </c>
      <c r="Y18">
        <v>43.5</v>
      </c>
      <c r="Z18">
        <v>1.56</v>
      </c>
      <c r="AA18">
        <v>1380</v>
      </c>
      <c r="AB18">
        <v>2.38</v>
      </c>
      <c r="AC18">
        <v>0.01</v>
      </c>
      <c r="AD18">
        <v>3.06</v>
      </c>
      <c r="AE18">
        <v>87.3</v>
      </c>
      <c r="AF18">
        <v>1440</v>
      </c>
      <c r="AG18">
        <v>9.6999999999999993</v>
      </c>
      <c r="AH18">
        <v>24.7</v>
      </c>
      <c r="AI18">
        <v>1E-3</v>
      </c>
      <c r="AJ18">
        <v>0.1</v>
      </c>
      <c r="AK18">
        <v>1.42</v>
      </c>
      <c r="AL18">
        <v>2.9</v>
      </c>
      <c r="AM18">
        <v>1.3</v>
      </c>
      <c r="AN18">
        <v>0.7</v>
      </c>
      <c r="AO18">
        <v>33.5</v>
      </c>
      <c r="AP18">
        <v>0.01</v>
      </c>
      <c r="AQ18">
        <v>0.04</v>
      </c>
      <c r="AR18">
        <v>0.2</v>
      </c>
      <c r="AS18">
        <v>0.113</v>
      </c>
      <c r="AT18">
        <v>0.18</v>
      </c>
      <c r="AU18">
        <v>0.91</v>
      </c>
      <c r="AV18">
        <v>162</v>
      </c>
      <c r="AW18">
        <v>0.2</v>
      </c>
      <c r="AX18">
        <v>8.11</v>
      </c>
      <c r="AY18">
        <v>118</v>
      </c>
      <c r="AZ18">
        <v>0.7</v>
      </c>
    </row>
    <row r="19" spans="1:52" x14ac:dyDescent="0.25">
      <c r="A19" t="s">
        <v>139</v>
      </c>
      <c r="B19">
        <v>1E-3</v>
      </c>
      <c r="C19">
        <v>0.06</v>
      </c>
      <c r="D19">
        <v>2.12</v>
      </c>
      <c r="E19">
        <v>15.7</v>
      </c>
      <c r="F19">
        <v>5</v>
      </c>
      <c r="G19">
        <v>240</v>
      </c>
      <c r="H19">
        <v>0.65</v>
      </c>
      <c r="I19">
        <v>0.3</v>
      </c>
      <c r="J19">
        <v>0.24</v>
      </c>
      <c r="K19">
        <v>0.14000000000000001</v>
      </c>
      <c r="L19">
        <v>50.5</v>
      </c>
      <c r="M19">
        <v>18.600000000000001</v>
      </c>
      <c r="N19">
        <v>67</v>
      </c>
      <c r="O19">
        <v>6.92</v>
      </c>
      <c r="P19">
        <v>28.8</v>
      </c>
      <c r="Q19">
        <v>5.35</v>
      </c>
      <c r="R19">
        <v>8.4600000000000009</v>
      </c>
      <c r="S19">
        <v>0.06</v>
      </c>
      <c r="T19">
        <v>0.01</v>
      </c>
      <c r="U19">
        <v>0.03</v>
      </c>
      <c r="V19">
        <v>4.8000000000000001E-2</v>
      </c>
      <c r="W19">
        <v>0.05</v>
      </c>
      <c r="X19">
        <v>19.399999999999999</v>
      </c>
      <c r="Y19">
        <v>39.299999999999997</v>
      </c>
      <c r="Z19">
        <v>0.93</v>
      </c>
      <c r="AA19">
        <v>1200</v>
      </c>
      <c r="AB19">
        <v>1.96</v>
      </c>
      <c r="AC19">
        <v>5.0000000000000001E-3</v>
      </c>
      <c r="AD19">
        <v>0.77</v>
      </c>
      <c r="AE19">
        <v>37.4</v>
      </c>
      <c r="AF19">
        <v>1480</v>
      </c>
      <c r="AG19">
        <v>20.100000000000001</v>
      </c>
      <c r="AH19">
        <v>11</v>
      </c>
      <c r="AI19">
        <v>1E-3</v>
      </c>
      <c r="AJ19">
        <v>7.0000000000000007E-2</v>
      </c>
      <c r="AK19">
        <v>0.56000000000000005</v>
      </c>
      <c r="AL19">
        <v>2.4</v>
      </c>
      <c r="AM19">
        <v>0.6</v>
      </c>
      <c r="AN19">
        <v>0.6</v>
      </c>
      <c r="AO19">
        <v>27.9</v>
      </c>
      <c r="AP19">
        <v>5.0000000000000001E-3</v>
      </c>
      <c r="AQ19">
        <v>0.04</v>
      </c>
      <c r="AR19">
        <v>0.5</v>
      </c>
      <c r="AS19">
        <v>2.1999999999999999E-2</v>
      </c>
      <c r="AT19">
        <v>0.18</v>
      </c>
      <c r="AU19">
        <v>0.49</v>
      </c>
      <c r="AV19">
        <v>97</v>
      </c>
      <c r="AW19">
        <v>0.12</v>
      </c>
      <c r="AX19">
        <v>5.6</v>
      </c>
      <c r="AY19">
        <v>70</v>
      </c>
      <c r="AZ19">
        <v>0.25</v>
      </c>
    </row>
    <row r="20" spans="1:52" x14ac:dyDescent="0.25">
      <c r="A20" t="s">
        <v>141</v>
      </c>
      <c r="B20">
        <v>4.0000000000000001E-3</v>
      </c>
      <c r="C20">
        <v>0.14000000000000001</v>
      </c>
      <c r="D20">
        <v>1.37</v>
      </c>
      <c r="E20">
        <v>26.1</v>
      </c>
      <c r="F20">
        <v>5</v>
      </c>
      <c r="G20">
        <v>180</v>
      </c>
      <c r="H20">
        <v>0.44</v>
      </c>
      <c r="I20">
        <v>0.32</v>
      </c>
      <c r="J20">
        <v>0.1</v>
      </c>
      <c r="K20">
        <v>0.61</v>
      </c>
      <c r="L20">
        <v>25.8</v>
      </c>
      <c r="M20">
        <v>14.6</v>
      </c>
      <c r="N20">
        <v>32</v>
      </c>
      <c r="O20">
        <v>2.31</v>
      </c>
      <c r="P20">
        <v>59.7</v>
      </c>
      <c r="Q20">
        <v>3.5</v>
      </c>
      <c r="R20">
        <v>5.69</v>
      </c>
      <c r="S20">
        <v>2.5000000000000001E-2</v>
      </c>
      <c r="T20">
        <v>0.01</v>
      </c>
      <c r="U20">
        <v>7.0000000000000007E-2</v>
      </c>
      <c r="V20">
        <v>3.5999999999999997E-2</v>
      </c>
      <c r="W20">
        <v>0.09</v>
      </c>
      <c r="X20">
        <v>14.4</v>
      </c>
      <c r="Y20">
        <v>12.1</v>
      </c>
      <c r="Z20">
        <v>0.36</v>
      </c>
      <c r="AA20">
        <v>1700</v>
      </c>
      <c r="AB20">
        <v>2.56</v>
      </c>
      <c r="AC20">
        <v>5.0000000000000001E-3</v>
      </c>
      <c r="AD20">
        <v>0.17</v>
      </c>
      <c r="AE20">
        <v>27.7</v>
      </c>
      <c r="AF20">
        <v>1640</v>
      </c>
      <c r="AG20">
        <v>18.399999999999999</v>
      </c>
      <c r="AH20">
        <v>10.9</v>
      </c>
      <c r="AI20">
        <v>1E-3</v>
      </c>
      <c r="AJ20">
        <v>0.09</v>
      </c>
      <c r="AK20">
        <v>1.53</v>
      </c>
      <c r="AL20">
        <v>0.5</v>
      </c>
      <c r="AM20">
        <v>1.1000000000000001</v>
      </c>
      <c r="AN20">
        <v>0.5</v>
      </c>
      <c r="AO20">
        <v>22.7</v>
      </c>
      <c r="AP20">
        <v>5.0000000000000001E-3</v>
      </c>
      <c r="AQ20">
        <v>0.12</v>
      </c>
      <c r="AR20">
        <v>0.2</v>
      </c>
      <c r="AS20">
        <v>1.2999999999999999E-2</v>
      </c>
      <c r="AT20">
        <v>0.2</v>
      </c>
      <c r="AU20">
        <v>1.1299999999999999</v>
      </c>
      <c r="AV20">
        <v>58</v>
      </c>
      <c r="AW20">
        <v>0.19</v>
      </c>
      <c r="AX20">
        <v>5.59</v>
      </c>
      <c r="AY20">
        <v>92</v>
      </c>
      <c r="AZ20">
        <v>0.25</v>
      </c>
    </row>
    <row r="21" spans="1:52" x14ac:dyDescent="0.25">
      <c r="A21" t="s">
        <v>143</v>
      </c>
      <c r="B21">
        <v>3.0000000000000001E-3</v>
      </c>
      <c r="C21">
        <v>0.13</v>
      </c>
      <c r="D21">
        <v>1.1200000000000001</v>
      </c>
      <c r="E21">
        <v>33.1</v>
      </c>
      <c r="F21">
        <v>5</v>
      </c>
      <c r="G21">
        <v>120</v>
      </c>
      <c r="H21">
        <v>0.49</v>
      </c>
      <c r="I21">
        <v>0.33</v>
      </c>
      <c r="J21">
        <v>0.08</v>
      </c>
      <c r="K21">
        <v>0.66</v>
      </c>
      <c r="L21">
        <v>23.6</v>
      </c>
      <c r="M21">
        <v>14</v>
      </c>
      <c r="N21">
        <v>25</v>
      </c>
      <c r="O21">
        <v>2.79</v>
      </c>
      <c r="P21">
        <v>45.1</v>
      </c>
      <c r="Q21">
        <v>4.22</v>
      </c>
      <c r="R21">
        <v>4.3</v>
      </c>
      <c r="S21">
        <v>2.5000000000000001E-2</v>
      </c>
      <c r="T21">
        <v>0.01</v>
      </c>
      <c r="U21">
        <v>7.0000000000000007E-2</v>
      </c>
      <c r="V21">
        <v>2.9000000000000001E-2</v>
      </c>
      <c r="W21">
        <v>0.08</v>
      </c>
      <c r="X21">
        <v>12.9</v>
      </c>
      <c r="Y21">
        <v>6.7</v>
      </c>
      <c r="Z21">
        <v>0.18</v>
      </c>
      <c r="AA21">
        <v>1380</v>
      </c>
      <c r="AB21">
        <v>2.88</v>
      </c>
      <c r="AC21">
        <v>5.0000000000000001E-3</v>
      </c>
      <c r="AD21">
        <v>0.28999999999999998</v>
      </c>
      <c r="AE21">
        <v>26.2</v>
      </c>
      <c r="AF21">
        <v>1180</v>
      </c>
      <c r="AG21">
        <v>23.2</v>
      </c>
      <c r="AH21">
        <v>10.9</v>
      </c>
      <c r="AI21">
        <v>5.0000000000000001E-4</v>
      </c>
      <c r="AJ21">
        <v>7.0000000000000007E-2</v>
      </c>
      <c r="AK21">
        <v>1.1000000000000001</v>
      </c>
      <c r="AL21">
        <v>0.6</v>
      </c>
      <c r="AM21">
        <v>0.6</v>
      </c>
      <c r="AN21">
        <v>0.5</v>
      </c>
      <c r="AO21">
        <v>12.2</v>
      </c>
      <c r="AP21">
        <v>5.0000000000000001E-3</v>
      </c>
      <c r="AQ21">
        <v>7.0000000000000007E-2</v>
      </c>
      <c r="AR21">
        <v>0.2</v>
      </c>
      <c r="AS21">
        <v>1.6E-2</v>
      </c>
      <c r="AT21">
        <v>0.1</v>
      </c>
      <c r="AU21">
        <v>1</v>
      </c>
      <c r="AV21">
        <v>46</v>
      </c>
      <c r="AW21">
        <v>0.14000000000000001</v>
      </c>
      <c r="AX21">
        <v>2.61</v>
      </c>
      <c r="AY21">
        <v>117</v>
      </c>
      <c r="AZ21">
        <v>0.25</v>
      </c>
    </row>
    <row r="22" spans="1:52" x14ac:dyDescent="0.25">
      <c r="A22" t="s">
        <v>145</v>
      </c>
      <c r="B22">
        <v>5.0000000000000001E-3</v>
      </c>
      <c r="C22">
        <v>0.33</v>
      </c>
      <c r="D22">
        <v>0.66</v>
      </c>
      <c r="E22">
        <v>49</v>
      </c>
      <c r="F22">
        <v>5</v>
      </c>
      <c r="G22">
        <v>720</v>
      </c>
      <c r="H22">
        <v>0.3</v>
      </c>
      <c r="I22">
        <v>0.36</v>
      </c>
      <c r="J22">
        <v>0.23</v>
      </c>
      <c r="K22">
        <v>2.37</v>
      </c>
      <c r="L22">
        <v>19.899999999999999</v>
      </c>
      <c r="M22">
        <v>28.6</v>
      </c>
      <c r="N22">
        <v>13</v>
      </c>
      <c r="O22">
        <v>2.83</v>
      </c>
      <c r="P22">
        <v>94.1</v>
      </c>
      <c r="Q22">
        <v>2.77</v>
      </c>
      <c r="R22">
        <v>2.89</v>
      </c>
      <c r="S22">
        <v>2.5000000000000001E-2</v>
      </c>
      <c r="T22">
        <v>0.12</v>
      </c>
      <c r="U22">
        <v>0.11</v>
      </c>
      <c r="V22">
        <v>3.4000000000000002E-2</v>
      </c>
      <c r="W22">
        <v>0.08</v>
      </c>
      <c r="X22">
        <v>9.3000000000000007</v>
      </c>
      <c r="Y22">
        <v>3.4</v>
      </c>
      <c r="Z22">
        <v>0.1</v>
      </c>
      <c r="AA22">
        <v>9650</v>
      </c>
      <c r="AB22">
        <v>5.43</v>
      </c>
      <c r="AC22">
        <v>0.01</v>
      </c>
      <c r="AD22">
        <v>0.06</v>
      </c>
      <c r="AE22">
        <v>40.1</v>
      </c>
      <c r="AF22">
        <v>2730</v>
      </c>
      <c r="AG22">
        <v>39</v>
      </c>
      <c r="AH22">
        <v>7.7</v>
      </c>
      <c r="AI22">
        <v>5.0000000000000001E-4</v>
      </c>
      <c r="AJ22">
        <v>0.14000000000000001</v>
      </c>
      <c r="AK22">
        <v>1.99</v>
      </c>
      <c r="AL22">
        <v>0.6</v>
      </c>
      <c r="AM22">
        <v>1.2</v>
      </c>
      <c r="AN22">
        <v>0.3</v>
      </c>
      <c r="AO22">
        <v>45.4</v>
      </c>
      <c r="AP22">
        <v>5.0000000000000001E-3</v>
      </c>
      <c r="AQ22">
        <v>0.2</v>
      </c>
      <c r="AR22">
        <v>0.2</v>
      </c>
      <c r="AS22">
        <v>6.0000000000000001E-3</v>
      </c>
      <c r="AT22">
        <v>0.47</v>
      </c>
      <c r="AU22">
        <v>1.92</v>
      </c>
      <c r="AV22">
        <v>34</v>
      </c>
      <c r="AW22">
        <v>0.08</v>
      </c>
      <c r="AX22">
        <v>9.34</v>
      </c>
      <c r="AY22">
        <v>171</v>
      </c>
      <c r="AZ22">
        <v>0.25</v>
      </c>
    </row>
    <row r="23" spans="1:52" x14ac:dyDescent="0.25">
      <c r="A23" t="s">
        <v>147</v>
      </c>
      <c r="B23">
        <v>3.0000000000000001E-3</v>
      </c>
      <c r="C23">
        <v>0.08</v>
      </c>
      <c r="D23">
        <v>1.65</v>
      </c>
      <c r="E23">
        <v>140.5</v>
      </c>
      <c r="F23">
        <v>5</v>
      </c>
      <c r="G23">
        <v>280</v>
      </c>
      <c r="H23">
        <v>0.89</v>
      </c>
      <c r="I23">
        <v>0.34</v>
      </c>
      <c r="J23">
        <v>0.14000000000000001</v>
      </c>
      <c r="K23">
        <v>0.62</v>
      </c>
      <c r="L23">
        <v>39.299999999999997</v>
      </c>
      <c r="M23">
        <v>28.5</v>
      </c>
      <c r="N23">
        <v>37</v>
      </c>
      <c r="O23">
        <v>13.65</v>
      </c>
      <c r="P23">
        <v>48.3</v>
      </c>
      <c r="Q23">
        <v>4.54</v>
      </c>
      <c r="R23">
        <v>5.39</v>
      </c>
      <c r="S23">
        <v>0.06</v>
      </c>
      <c r="T23">
        <v>0.02</v>
      </c>
      <c r="U23">
        <v>0.11</v>
      </c>
      <c r="V23">
        <v>3.9E-2</v>
      </c>
      <c r="W23">
        <v>0.09</v>
      </c>
      <c r="X23">
        <v>18.5</v>
      </c>
      <c r="Y23">
        <v>26.3</v>
      </c>
      <c r="Z23">
        <v>0.47</v>
      </c>
      <c r="AA23">
        <v>3270</v>
      </c>
      <c r="AB23">
        <v>4.8600000000000003</v>
      </c>
      <c r="AC23">
        <v>5.0000000000000001E-3</v>
      </c>
      <c r="AD23">
        <v>0.23</v>
      </c>
      <c r="AE23">
        <v>44.5</v>
      </c>
      <c r="AF23">
        <v>1500</v>
      </c>
      <c r="AG23">
        <v>54.4</v>
      </c>
      <c r="AH23">
        <v>14.3</v>
      </c>
      <c r="AI23">
        <v>5.0000000000000001E-4</v>
      </c>
      <c r="AJ23">
        <v>0.06</v>
      </c>
      <c r="AK23">
        <v>1.43</v>
      </c>
      <c r="AL23">
        <v>1.4</v>
      </c>
      <c r="AM23">
        <v>1.2</v>
      </c>
      <c r="AN23">
        <v>0.5</v>
      </c>
      <c r="AO23">
        <v>18.899999999999999</v>
      </c>
      <c r="AP23">
        <v>5.0000000000000001E-3</v>
      </c>
      <c r="AQ23">
        <v>0.08</v>
      </c>
      <c r="AR23">
        <v>0.5</v>
      </c>
      <c r="AS23">
        <v>1.2999999999999999E-2</v>
      </c>
      <c r="AT23">
        <v>0.28000000000000003</v>
      </c>
      <c r="AU23">
        <v>1.27</v>
      </c>
      <c r="AV23">
        <v>55</v>
      </c>
      <c r="AW23">
        <v>0.12</v>
      </c>
      <c r="AX23">
        <v>5.51</v>
      </c>
      <c r="AY23">
        <v>191</v>
      </c>
      <c r="AZ23">
        <v>0.5</v>
      </c>
    </row>
    <row r="24" spans="1:52" x14ac:dyDescent="0.25">
      <c r="A24" t="s">
        <v>149</v>
      </c>
      <c r="B24">
        <v>2E-3</v>
      </c>
      <c r="C24">
        <v>0.05</v>
      </c>
      <c r="D24">
        <v>1.44</v>
      </c>
      <c r="E24">
        <v>13.9</v>
      </c>
      <c r="F24">
        <v>5</v>
      </c>
      <c r="G24">
        <v>120</v>
      </c>
      <c r="H24">
        <v>1.37</v>
      </c>
      <c r="I24">
        <v>0.59</v>
      </c>
      <c r="J24">
        <v>0.02</v>
      </c>
      <c r="K24">
        <v>0.13</v>
      </c>
      <c r="L24">
        <v>12.55</v>
      </c>
      <c r="M24">
        <v>28.1</v>
      </c>
      <c r="N24">
        <v>21</v>
      </c>
      <c r="O24">
        <v>8.5500000000000007</v>
      </c>
      <c r="P24">
        <v>49.5</v>
      </c>
      <c r="Q24">
        <v>4.7300000000000004</v>
      </c>
      <c r="R24">
        <v>4.7300000000000004</v>
      </c>
      <c r="S24">
        <v>2.5000000000000001E-2</v>
      </c>
      <c r="T24">
        <v>0.04</v>
      </c>
      <c r="U24">
        <v>0.02</v>
      </c>
      <c r="V24">
        <v>0.03</v>
      </c>
      <c r="W24">
        <v>7.0000000000000007E-2</v>
      </c>
      <c r="X24">
        <v>5.4</v>
      </c>
      <c r="Y24">
        <v>29.1</v>
      </c>
      <c r="Z24">
        <v>0.34</v>
      </c>
      <c r="AA24">
        <v>1820</v>
      </c>
      <c r="AB24">
        <v>1.91</v>
      </c>
      <c r="AC24">
        <v>5.0000000000000001E-3</v>
      </c>
      <c r="AD24">
        <v>0.21</v>
      </c>
      <c r="AE24">
        <v>29.9</v>
      </c>
      <c r="AF24">
        <v>690</v>
      </c>
      <c r="AG24">
        <v>59.1</v>
      </c>
      <c r="AH24">
        <v>9.6</v>
      </c>
      <c r="AI24">
        <v>1E-3</v>
      </c>
      <c r="AJ24">
        <v>0.03</v>
      </c>
      <c r="AK24">
        <v>0.69</v>
      </c>
      <c r="AL24">
        <v>2.5</v>
      </c>
      <c r="AM24">
        <v>0.4</v>
      </c>
      <c r="AN24">
        <v>0.4</v>
      </c>
      <c r="AO24">
        <v>11</v>
      </c>
      <c r="AP24">
        <v>5.0000000000000001E-3</v>
      </c>
      <c r="AQ24">
        <v>0.05</v>
      </c>
      <c r="AR24">
        <v>2.1</v>
      </c>
      <c r="AS24">
        <v>8.0000000000000002E-3</v>
      </c>
      <c r="AT24">
        <v>0.08</v>
      </c>
      <c r="AU24">
        <v>0.91</v>
      </c>
      <c r="AV24">
        <v>26</v>
      </c>
      <c r="AW24">
        <v>0.06</v>
      </c>
      <c r="AX24">
        <v>4.67</v>
      </c>
      <c r="AY24">
        <v>96</v>
      </c>
      <c r="AZ24">
        <v>1.2</v>
      </c>
    </row>
    <row r="25" spans="1:52" x14ac:dyDescent="0.25">
      <c r="A25" t="s">
        <v>151</v>
      </c>
      <c r="B25">
        <v>4.0000000000000001E-3</v>
      </c>
      <c r="C25">
        <v>1.85</v>
      </c>
      <c r="D25">
        <v>2.73</v>
      </c>
      <c r="E25">
        <v>48.4</v>
      </c>
      <c r="F25">
        <v>5</v>
      </c>
      <c r="G25">
        <v>190</v>
      </c>
      <c r="H25">
        <v>1.9</v>
      </c>
      <c r="I25">
        <v>0.72</v>
      </c>
      <c r="J25">
        <v>0.17</v>
      </c>
      <c r="K25">
        <v>2.82</v>
      </c>
      <c r="L25">
        <v>40.1</v>
      </c>
      <c r="M25">
        <v>40</v>
      </c>
      <c r="N25">
        <v>44</v>
      </c>
      <c r="O25">
        <v>14.5</v>
      </c>
      <c r="P25">
        <v>147.5</v>
      </c>
      <c r="Q25">
        <v>8.59</v>
      </c>
      <c r="R25">
        <v>8.4700000000000006</v>
      </c>
      <c r="S25">
        <v>0.09</v>
      </c>
      <c r="T25">
        <v>0.15</v>
      </c>
      <c r="U25">
        <v>0.2</v>
      </c>
      <c r="V25">
        <v>8.4000000000000005E-2</v>
      </c>
      <c r="W25">
        <v>0.14000000000000001</v>
      </c>
      <c r="X25">
        <v>21.9</v>
      </c>
      <c r="Y25">
        <v>38.6</v>
      </c>
      <c r="Z25">
        <v>0.7</v>
      </c>
      <c r="AA25">
        <v>2470</v>
      </c>
      <c r="AB25">
        <v>14.35</v>
      </c>
      <c r="AC25">
        <v>0.01</v>
      </c>
      <c r="AD25">
        <v>0.46</v>
      </c>
      <c r="AE25">
        <v>80.599999999999994</v>
      </c>
      <c r="AF25">
        <v>2590</v>
      </c>
      <c r="AG25">
        <v>76.2</v>
      </c>
      <c r="AH25">
        <v>19.100000000000001</v>
      </c>
      <c r="AI25">
        <v>3.0000000000000001E-3</v>
      </c>
      <c r="AJ25">
        <v>0.13</v>
      </c>
      <c r="AK25">
        <v>7.91</v>
      </c>
      <c r="AL25">
        <v>2.9</v>
      </c>
      <c r="AM25">
        <v>4.7</v>
      </c>
      <c r="AN25">
        <v>0.8</v>
      </c>
      <c r="AO25">
        <v>20.5</v>
      </c>
      <c r="AP25">
        <v>0.01</v>
      </c>
      <c r="AQ25">
        <v>0.3</v>
      </c>
      <c r="AR25">
        <v>1.6</v>
      </c>
      <c r="AS25">
        <v>1.4999999999999999E-2</v>
      </c>
      <c r="AT25">
        <v>0.44</v>
      </c>
      <c r="AU25">
        <v>2.96</v>
      </c>
      <c r="AV25">
        <v>79</v>
      </c>
      <c r="AW25">
        <v>0.14000000000000001</v>
      </c>
      <c r="AX25">
        <v>16.95</v>
      </c>
      <c r="AY25">
        <v>481</v>
      </c>
      <c r="AZ25">
        <v>4</v>
      </c>
    </row>
    <row r="26" spans="1:52" x14ac:dyDescent="0.25">
      <c r="A26" t="s">
        <v>153</v>
      </c>
      <c r="B26">
        <v>2E-3</v>
      </c>
      <c r="C26">
        <v>0.5</v>
      </c>
      <c r="D26">
        <v>1.97</v>
      </c>
      <c r="E26">
        <v>20.8</v>
      </c>
      <c r="F26">
        <v>5</v>
      </c>
      <c r="G26">
        <v>280</v>
      </c>
      <c r="H26">
        <v>1.17</v>
      </c>
      <c r="I26">
        <v>0.44</v>
      </c>
      <c r="J26">
        <v>0.16</v>
      </c>
      <c r="K26">
        <v>1.21</v>
      </c>
      <c r="L26">
        <v>34.799999999999997</v>
      </c>
      <c r="M26">
        <v>26.3</v>
      </c>
      <c r="N26">
        <v>31</v>
      </c>
      <c r="O26">
        <v>13.9</v>
      </c>
      <c r="P26">
        <v>65.8</v>
      </c>
      <c r="Q26">
        <v>5.26</v>
      </c>
      <c r="R26">
        <v>5.55</v>
      </c>
      <c r="S26">
        <v>0.06</v>
      </c>
      <c r="T26">
        <v>0.08</v>
      </c>
      <c r="U26">
        <v>7.0000000000000007E-2</v>
      </c>
      <c r="V26">
        <v>0.04</v>
      </c>
      <c r="W26">
        <v>0.09</v>
      </c>
      <c r="X26">
        <v>16.399999999999999</v>
      </c>
      <c r="Y26">
        <v>47.9</v>
      </c>
      <c r="Z26">
        <v>0.69</v>
      </c>
      <c r="AA26">
        <v>2220</v>
      </c>
      <c r="AB26">
        <v>3.15</v>
      </c>
      <c r="AC26">
        <v>0.01</v>
      </c>
      <c r="AD26">
        <v>0.21</v>
      </c>
      <c r="AE26">
        <v>51.7</v>
      </c>
      <c r="AF26">
        <v>1510</v>
      </c>
      <c r="AG26">
        <v>50.2</v>
      </c>
      <c r="AH26">
        <v>9.8000000000000007</v>
      </c>
      <c r="AI26">
        <v>1E-3</v>
      </c>
      <c r="AJ26">
        <v>0.12</v>
      </c>
      <c r="AK26">
        <v>1.31</v>
      </c>
      <c r="AL26">
        <v>3.2</v>
      </c>
      <c r="AM26">
        <v>1.3</v>
      </c>
      <c r="AN26">
        <v>0.4</v>
      </c>
      <c r="AO26">
        <v>33.200000000000003</v>
      </c>
      <c r="AP26">
        <v>5.0000000000000001E-3</v>
      </c>
      <c r="AQ26">
        <v>0.09</v>
      </c>
      <c r="AR26">
        <v>3.1</v>
      </c>
      <c r="AS26">
        <v>7.0000000000000001E-3</v>
      </c>
      <c r="AT26">
        <v>0.38</v>
      </c>
      <c r="AU26">
        <v>1.07</v>
      </c>
      <c r="AV26">
        <v>39</v>
      </c>
      <c r="AW26">
        <v>0.06</v>
      </c>
      <c r="AX26">
        <v>8.7799999999999994</v>
      </c>
      <c r="AY26">
        <v>166</v>
      </c>
      <c r="AZ26">
        <v>2.2000000000000002</v>
      </c>
    </row>
    <row r="27" spans="1:52" x14ac:dyDescent="0.25">
      <c r="A27" t="s">
        <v>155</v>
      </c>
      <c r="B27">
        <v>2E-3</v>
      </c>
      <c r="C27">
        <v>0.57999999999999996</v>
      </c>
      <c r="D27">
        <v>1.89</v>
      </c>
      <c r="E27">
        <v>22.7</v>
      </c>
      <c r="F27">
        <v>5</v>
      </c>
      <c r="G27">
        <v>270</v>
      </c>
      <c r="H27">
        <v>1.4</v>
      </c>
      <c r="I27">
        <v>0.39</v>
      </c>
      <c r="J27">
        <v>0.15</v>
      </c>
      <c r="K27">
        <v>1.23</v>
      </c>
      <c r="L27">
        <v>37.6</v>
      </c>
      <c r="M27">
        <v>29.8</v>
      </c>
      <c r="N27">
        <v>31</v>
      </c>
      <c r="O27">
        <v>14.75</v>
      </c>
      <c r="P27">
        <v>67.2</v>
      </c>
      <c r="Q27">
        <v>5.05</v>
      </c>
      <c r="R27">
        <v>5.54</v>
      </c>
      <c r="S27">
        <v>0.08</v>
      </c>
      <c r="T27">
        <v>7.0000000000000007E-2</v>
      </c>
      <c r="U27">
        <v>0.09</v>
      </c>
      <c r="V27">
        <v>4.5999999999999999E-2</v>
      </c>
      <c r="W27">
        <v>0.09</v>
      </c>
      <c r="X27">
        <v>16.899999999999999</v>
      </c>
      <c r="Y27">
        <v>50.5</v>
      </c>
      <c r="Z27">
        <v>0.67</v>
      </c>
      <c r="AA27">
        <v>2120</v>
      </c>
      <c r="AB27">
        <v>3.37</v>
      </c>
      <c r="AC27">
        <v>0.01</v>
      </c>
      <c r="AD27">
        <v>0.22</v>
      </c>
      <c r="AE27">
        <v>51.7</v>
      </c>
      <c r="AF27">
        <v>1420</v>
      </c>
      <c r="AG27">
        <v>49.3</v>
      </c>
      <c r="AH27">
        <v>10.199999999999999</v>
      </c>
      <c r="AI27">
        <v>1E-3</v>
      </c>
      <c r="AJ27">
        <v>0.11</v>
      </c>
      <c r="AK27">
        <v>1.24</v>
      </c>
      <c r="AL27">
        <v>3.4</v>
      </c>
      <c r="AM27">
        <v>1.4</v>
      </c>
      <c r="AN27">
        <v>0.4</v>
      </c>
      <c r="AO27">
        <v>32.700000000000003</v>
      </c>
      <c r="AP27">
        <v>5.0000000000000001E-3</v>
      </c>
      <c r="AQ27">
        <v>7.0000000000000007E-2</v>
      </c>
      <c r="AR27">
        <v>3.2</v>
      </c>
      <c r="AS27">
        <v>7.0000000000000001E-3</v>
      </c>
      <c r="AT27">
        <v>0.35</v>
      </c>
      <c r="AU27">
        <v>1.07</v>
      </c>
      <c r="AV27">
        <v>39</v>
      </c>
      <c r="AW27">
        <v>2.5000000000000001E-2</v>
      </c>
      <c r="AX27">
        <v>9.48</v>
      </c>
      <c r="AY27">
        <v>163</v>
      </c>
      <c r="AZ27">
        <v>2.2000000000000002</v>
      </c>
    </row>
    <row r="28" spans="1:52" x14ac:dyDescent="0.25">
      <c r="A28" t="s">
        <v>157</v>
      </c>
      <c r="B28">
        <v>6.0000000000000001E-3</v>
      </c>
      <c r="C28">
        <v>0.21</v>
      </c>
      <c r="D28">
        <v>1.43</v>
      </c>
      <c r="E28">
        <v>19.2</v>
      </c>
      <c r="F28">
        <v>5</v>
      </c>
      <c r="G28">
        <v>540</v>
      </c>
      <c r="H28">
        <v>0.78</v>
      </c>
      <c r="I28">
        <v>0.28999999999999998</v>
      </c>
      <c r="J28">
        <v>0.19</v>
      </c>
      <c r="K28">
        <v>1.89</v>
      </c>
      <c r="L28">
        <v>29</v>
      </c>
      <c r="M28">
        <v>14.6</v>
      </c>
      <c r="N28">
        <v>27</v>
      </c>
      <c r="O28">
        <v>5.18</v>
      </c>
      <c r="P28">
        <v>119.5</v>
      </c>
      <c r="Q28">
        <v>3.84</v>
      </c>
      <c r="R28">
        <v>6.04</v>
      </c>
      <c r="S28">
        <v>7.0000000000000007E-2</v>
      </c>
      <c r="T28">
        <v>0.01</v>
      </c>
      <c r="U28">
        <v>0.06</v>
      </c>
      <c r="V28">
        <v>4.3999999999999997E-2</v>
      </c>
      <c r="W28">
        <v>0.2</v>
      </c>
      <c r="X28">
        <v>15.1</v>
      </c>
      <c r="Y28">
        <v>19.100000000000001</v>
      </c>
      <c r="Z28">
        <v>0.53</v>
      </c>
      <c r="AA28">
        <v>1300</v>
      </c>
      <c r="AB28">
        <v>6.14</v>
      </c>
      <c r="AC28">
        <v>0.01</v>
      </c>
      <c r="AD28">
        <v>0.1</v>
      </c>
      <c r="AE28">
        <v>28</v>
      </c>
      <c r="AF28">
        <v>4360</v>
      </c>
      <c r="AG28">
        <v>22.8</v>
      </c>
      <c r="AH28">
        <v>22.3</v>
      </c>
      <c r="AI28">
        <v>1E-3</v>
      </c>
      <c r="AJ28">
        <v>0.15</v>
      </c>
      <c r="AK28">
        <v>2.48</v>
      </c>
      <c r="AL28">
        <v>0.3</v>
      </c>
      <c r="AM28">
        <v>1.4</v>
      </c>
      <c r="AN28">
        <v>0.5</v>
      </c>
      <c r="AO28">
        <v>33.5</v>
      </c>
      <c r="AP28">
        <v>5.0000000000000001E-3</v>
      </c>
      <c r="AQ28">
        <v>0.11</v>
      </c>
      <c r="AR28">
        <v>0.2</v>
      </c>
      <c r="AS28">
        <v>7.0000000000000001E-3</v>
      </c>
      <c r="AT28">
        <v>0.24</v>
      </c>
      <c r="AU28">
        <v>2.94</v>
      </c>
      <c r="AV28">
        <v>117</v>
      </c>
      <c r="AW28">
        <v>0.05</v>
      </c>
      <c r="AX28">
        <v>8.8000000000000007</v>
      </c>
      <c r="AY28">
        <v>182</v>
      </c>
      <c r="AZ28">
        <v>0.25</v>
      </c>
    </row>
    <row r="29" spans="1:52" x14ac:dyDescent="0.25">
      <c r="A29" t="s">
        <v>159</v>
      </c>
      <c r="B29">
        <v>6.0000000000000001E-3</v>
      </c>
      <c r="C29">
        <v>0.14000000000000001</v>
      </c>
      <c r="D29">
        <v>0.96</v>
      </c>
      <c r="E29">
        <v>17.2</v>
      </c>
      <c r="F29">
        <v>5</v>
      </c>
      <c r="G29">
        <v>340</v>
      </c>
      <c r="H29">
        <v>0.43</v>
      </c>
      <c r="I29">
        <v>0.35</v>
      </c>
      <c r="J29">
        <v>0.05</v>
      </c>
      <c r="K29">
        <v>0.4</v>
      </c>
      <c r="L29">
        <v>28.3</v>
      </c>
      <c r="M29">
        <v>14.4</v>
      </c>
      <c r="N29">
        <v>20</v>
      </c>
      <c r="O29">
        <v>10.85</v>
      </c>
      <c r="P29">
        <v>87.3</v>
      </c>
      <c r="Q29">
        <v>4.0999999999999996</v>
      </c>
      <c r="R29">
        <v>5.2</v>
      </c>
      <c r="S29">
        <v>0.05</v>
      </c>
      <c r="T29">
        <v>0.02</v>
      </c>
      <c r="U29">
        <v>0.05</v>
      </c>
      <c r="V29">
        <v>0.04</v>
      </c>
      <c r="W29">
        <v>0.13</v>
      </c>
      <c r="X29">
        <v>15.1</v>
      </c>
      <c r="Y29">
        <v>10.1</v>
      </c>
      <c r="Z29">
        <v>0.21</v>
      </c>
      <c r="AA29">
        <v>695</v>
      </c>
      <c r="AB29">
        <v>4.63</v>
      </c>
      <c r="AC29">
        <v>5.0000000000000001E-3</v>
      </c>
      <c r="AD29">
        <v>0.2</v>
      </c>
      <c r="AE29">
        <v>28.1</v>
      </c>
      <c r="AF29">
        <v>1840</v>
      </c>
      <c r="AG29">
        <v>22.8</v>
      </c>
      <c r="AH29">
        <v>21.7</v>
      </c>
      <c r="AI29">
        <v>5.0000000000000001E-4</v>
      </c>
      <c r="AJ29">
        <v>0.06</v>
      </c>
      <c r="AK29">
        <v>1.82</v>
      </c>
      <c r="AL29">
        <v>0.6</v>
      </c>
      <c r="AM29">
        <v>1.2</v>
      </c>
      <c r="AN29">
        <v>0.5</v>
      </c>
      <c r="AO29">
        <v>16.7</v>
      </c>
      <c r="AP29">
        <v>5.0000000000000001E-3</v>
      </c>
      <c r="AQ29">
        <v>0.12</v>
      </c>
      <c r="AR29">
        <v>0.2</v>
      </c>
      <c r="AS29">
        <v>1.2999999999999999E-2</v>
      </c>
      <c r="AT29">
        <v>0.26</v>
      </c>
      <c r="AU29">
        <v>1.21</v>
      </c>
      <c r="AV29">
        <v>64</v>
      </c>
      <c r="AW29">
        <v>0.14000000000000001</v>
      </c>
      <c r="AX29">
        <v>5.36</v>
      </c>
      <c r="AY29">
        <v>139</v>
      </c>
      <c r="AZ29">
        <v>0.5</v>
      </c>
    </row>
    <row r="30" spans="1:52" x14ac:dyDescent="0.25">
      <c r="A30" t="s">
        <v>161</v>
      </c>
      <c r="B30">
        <v>0.02</v>
      </c>
      <c r="C30">
        <v>1.1299999999999999</v>
      </c>
      <c r="D30">
        <v>0.96</v>
      </c>
      <c r="E30">
        <v>51.6</v>
      </c>
      <c r="F30">
        <v>5</v>
      </c>
      <c r="G30">
        <v>1180</v>
      </c>
      <c r="H30">
        <v>0.73</v>
      </c>
      <c r="I30">
        <v>0.34</v>
      </c>
      <c r="J30">
        <v>0.37</v>
      </c>
      <c r="K30">
        <v>1.67</v>
      </c>
      <c r="L30">
        <v>45.9</v>
      </c>
      <c r="M30">
        <v>32.700000000000003</v>
      </c>
      <c r="N30">
        <v>21</v>
      </c>
      <c r="O30">
        <v>10.75</v>
      </c>
      <c r="P30">
        <v>200</v>
      </c>
      <c r="Q30">
        <v>5.22</v>
      </c>
      <c r="R30">
        <v>2.92</v>
      </c>
      <c r="S30">
        <v>0.11</v>
      </c>
      <c r="T30">
        <v>0.05</v>
      </c>
      <c r="U30">
        <v>0.32</v>
      </c>
      <c r="V30">
        <v>5.6000000000000001E-2</v>
      </c>
      <c r="W30">
        <v>0.21</v>
      </c>
      <c r="X30">
        <v>30.2</v>
      </c>
      <c r="Y30">
        <v>14.5</v>
      </c>
      <c r="Z30">
        <v>0.36</v>
      </c>
      <c r="AA30">
        <v>2370</v>
      </c>
      <c r="AB30">
        <v>7.84</v>
      </c>
      <c r="AC30">
        <v>0.01</v>
      </c>
      <c r="AD30">
        <v>0.11</v>
      </c>
      <c r="AE30">
        <v>74.3</v>
      </c>
      <c r="AF30">
        <v>2140</v>
      </c>
      <c r="AG30">
        <v>33.5</v>
      </c>
      <c r="AH30">
        <v>16.399999999999999</v>
      </c>
      <c r="AI30">
        <v>2E-3</v>
      </c>
      <c r="AJ30">
        <v>0.06</v>
      </c>
      <c r="AK30">
        <v>4.5199999999999996</v>
      </c>
      <c r="AL30">
        <v>7.3</v>
      </c>
      <c r="AM30">
        <v>3.4</v>
      </c>
      <c r="AN30">
        <v>0.4</v>
      </c>
      <c r="AO30">
        <v>85.9</v>
      </c>
      <c r="AP30">
        <v>5.0000000000000001E-3</v>
      </c>
      <c r="AQ30">
        <v>0.26</v>
      </c>
      <c r="AR30">
        <v>2.4</v>
      </c>
      <c r="AS30">
        <v>6.0000000000000001E-3</v>
      </c>
      <c r="AT30">
        <v>0.38</v>
      </c>
      <c r="AU30">
        <v>2.58</v>
      </c>
      <c r="AV30">
        <v>72</v>
      </c>
      <c r="AW30">
        <v>2.5000000000000001E-2</v>
      </c>
      <c r="AX30">
        <v>35.299999999999997</v>
      </c>
      <c r="AY30">
        <v>314</v>
      </c>
      <c r="AZ30">
        <v>1.6</v>
      </c>
    </row>
    <row r="31" spans="1:52" x14ac:dyDescent="0.25">
      <c r="A31" t="s">
        <v>163</v>
      </c>
      <c r="B31">
        <v>0.01</v>
      </c>
      <c r="C31">
        <v>1.34</v>
      </c>
      <c r="D31">
        <v>1.2</v>
      </c>
      <c r="E31">
        <v>36.299999999999997</v>
      </c>
      <c r="F31">
        <v>5</v>
      </c>
      <c r="G31">
        <v>1240</v>
      </c>
      <c r="H31">
        <v>0.79</v>
      </c>
      <c r="I31">
        <v>0.32</v>
      </c>
      <c r="J31">
        <v>0.25</v>
      </c>
      <c r="K31">
        <v>1.39</v>
      </c>
      <c r="L31">
        <v>52.6</v>
      </c>
      <c r="M31">
        <v>22.9</v>
      </c>
      <c r="N31">
        <v>19</v>
      </c>
      <c r="O31">
        <v>9.49</v>
      </c>
      <c r="P31">
        <v>158</v>
      </c>
      <c r="Q31">
        <v>6.34</v>
      </c>
      <c r="R31">
        <v>3.03</v>
      </c>
      <c r="S31">
        <v>0.11</v>
      </c>
      <c r="T31">
        <v>0.05</v>
      </c>
      <c r="U31">
        <v>0.37</v>
      </c>
      <c r="V31">
        <v>6.2E-2</v>
      </c>
      <c r="W31">
        <v>0.23</v>
      </c>
      <c r="X31">
        <v>30.2</v>
      </c>
      <c r="Y31">
        <v>14.6</v>
      </c>
      <c r="Z31">
        <v>0.28999999999999998</v>
      </c>
      <c r="AA31">
        <v>1620</v>
      </c>
      <c r="AB31">
        <v>12.15</v>
      </c>
      <c r="AC31">
        <v>0.03</v>
      </c>
      <c r="AD31">
        <v>0.16</v>
      </c>
      <c r="AE31">
        <v>77.5</v>
      </c>
      <c r="AF31">
        <v>3410</v>
      </c>
      <c r="AG31">
        <v>34</v>
      </c>
      <c r="AH31">
        <v>17.8</v>
      </c>
      <c r="AI31">
        <v>3.0000000000000001E-3</v>
      </c>
      <c r="AJ31">
        <v>0.32</v>
      </c>
      <c r="AK31">
        <v>4.05</v>
      </c>
      <c r="AL31">
        <v>4.2</v>
      </c>
      <c r="AM31">
        <v>4.9000000000000004</v>
      </c>
      <c r="AN31">
        <v>0.4</v>
      </c>
      <c r="AO31">
        <v>121.5</v>
      </c>
      <c r="AP31">
        <v>0.02</v>
      </c>
      <c r="AQ31">
        <v>0.17</v>
      </c>
      <c r="AR31">
        <v>1.8</v>
      </c>
      <c r="AS31">
        <v>8.9999999999999993E-3</v>
      </c>
      <c r="AT31">
        <v>0.71</v>
      </c>
      <c r="AU31">
        <v>3.7</v>
      </c>
      <c r="AV31">
        <v>59</v>
      </c>
      <c r="AW31">
        <v>7.0000000000000007E-2</v>
      </c>
      <c r="AX31">
        <v>23.5</v>
      </c>
      <c r="AY31">
        <v>290</v>
      </c>
      <c r="AZ31">
        <v>1.1000000000000001</v>
      </c>
    </row>
    <row r="32" spans="1:52" x14ac:dyDescent="0.25">
      <c r="A32" t="s">
        <v>165</v>
      </c>
      <c r="B32">
        <v>7.0000000000000001E-3</v>
      </c>
      <c r="C32">
        <v>0.3</v>
      </c>
      <c r="D32">
        <v>0.72</v>
      </c>
      <c r="E32">
        <v>107</v>
      </c>
      <c r="F32">
        <v>5</v>
      </c>
      <c r="G32">
        <v>230</v>
      </c>
      <c r="H32">
        <v>0.5</v>
      </c>
      <c r="I32">
        <v>0.28000000000000003</v>
      </c>
      <c r="J32">
        <v>0.04</v>
      </c>
      <c r="K32">
        <v>0.85</v>
      </c>
      <c r="L32">
        <v>30</v>
      </c>
      <c r="M32">
        <v>7.8</v>
      </c>
      <c r="N32">
        <v>16</v>
      </c>
      <c r="O32">
        <v>5.17</v>
      </c>
      <c r="P32">
        <v>51.1</v>
      </c>
      <c r="Q32">
        <v>3.25</v>
      </c>
      <c r="R32">
        <v>4.6399999999999997</v>
      </c>
      <c r="S32">
        <v>7.0000000000000007E-2</v>
      </c>
      <c r="T32">
        <v>0.01</v>
      </c>
      <c r="U32">
        <v>0.09</v>
      </c>
      <c r="V32">
        <v>0.03</v>
      </c>
      <c r="W32">
        <v>0.09</v>
      </c>
      <c r="X32">
        <v>17.3</v>
      </c>
      <c r="Y32">
        <v>3.3</v>
      </c>
      <c r="Z32">
        <v>7.0000000000000007E-2</v>
      </c>
      <c r="AA32">
        <v>398</v>
      </c>
      <c r="AB32">
        <v>5.96</v>
      </c>
      <c r="AC32">
        <v>5.0000000000000001E-3</v>
      </c>
      <c r="AD32">
        <v>0.45</v>
      </c>
      <c r="AE32">
        <v>28.5</v>
      </c>
      <c r="AF32">
        <v>1280</v>
      </c>
      <c r="AG32">
        <v>60.6</v>
      </c>
      <c r="AH32">
        <v>14.3</v>
      </c>
      <c r="AI32">
        <v>5.0000000000000001E-4</v>
      </c>
      <c r="AJ32">
        <v>0.06</v>
      </c>
      <c r="AK32">
        <v>1.93</v>
      </c>
      <c r="AL32">
        <v>2.2999999999999998</v>
      </c>
      <c r="AM32">
        <v>1.3</v>
      </c>
      <c r="AN32">
        <v>0.6</v>
      </c>
      <c r="AO32">
        <v>41.7</v>
      </c>
      <c r="AP32">
        <v>5.0000000000000001E-3</v>
      </c>
      <c r="AQ32">
        <v>0.12</v>
      </c>
      <c r="AR32">
        <v>1.1000000000000001</v>
      </c>
      <c r="AS32">
        <v>1.4999999999999999E-2</v>
      </c>
      <c r="AT32">
        <v>0.31</v>
      </c>
      <c r="AU32">
        <v>1.02</v>
      </c>
      <c r="AV32">
        <v>54</v>
      </c>
      <c r="AW32">
        <v>0.16</v>
      </c>
      <c r="AX32">
        <v>5.28</v>
      </c>
      <c r="AY32">
        <v>211</v>
      </c>
      <c r="AZ32">
        <v>0.25</v>
      </c>
    </row>
    <row r="33" spans="1:52" x14ac:dyDescent="0.25">
      <c r="A33" t="s">
        <v>167</v>
      </c>
      <c r="B33">
        <v>5.0000000000000001E-3</v>
      </c>
      <c r="C33">
        <v>0.1</v>
      </c>
      <c r="D33">
        <v>0.92</v>
      </c>
      <c r="E33">
        <v>6.6</v>
      </c>
      <c r="F33">
        <v>5</v>
      </c>
      <c r="G33">
        <v>380</v>
      </c>
      <c r="H33">
        <v>0.41</v>
      </c>
      <c r="I33">
        <v>0.26</v>
      </c>
      <c r="J33">
        <v>0.13</v>
      </c>
      <c r="K33">
        <v>0.74</v>
      </c>
      <c r="L33">
        <v>31.6</v>
      </c>
      <c r="M33">
        <v>6.8</v>
      </c>
      <c r="N33">
        <v>16</v>
      </c>
      <c r="O33">
        <v>4.3099999999999996</v>
      </c>
      <c r="P33">
        <v>65.8</v>
      </c>
      <c r="Q33">
        <v>2.97</v>
      </c>
      <c r="R33">
        <v>4.63</v>
      </c>
      <c r="S33">
        <v>0.05</v>
      </c>
      <c r="T33">
        <v>0.01</v>
      </c>
      <c r="U33">
        <v>0.05</v>
      </c>
      <c r="V33">
        <v>2.5999999999999999E-2</v>
      </c>
      <c r="W33">
        <v>0.16</v>
      </c>
      <c r="X33">
        <v>16.8</v>
      </c>
      <c r="Y33">
        <v>9</v>
      </c>
      <c r="Z33">
        <v>0.19</v>
      </c>
      <c r="AA33">
        <v>345</v>
      </c>
      <c r="AB33">
        <v>1.49</v>
      </c>
      <c r="AC33">
        <v>0.01</v>
      </c>
      <c r="AD33">
        <v>0.28999999999999998</v>
      </c>
      <c r="AE33">
        <v>18.7</v>
      </c>
      <c r="AF33">
        <v>1060</v>
      </c>
      <c r="AG33">
        <v>12.7</v>
      </c>
      <c r="AH33">
        <v>17.5</v>
      </c>
      <c r="AI33">
        <v>5.0000000000000001E-4</v>
      </c>
      <c r="AJ33">
        <v>0.05</v>
      </c>
      <c r="AK33">
        <v>0.66</v>
      </c>
      <c r="AL33">
        <v>1.8</v>
      </c>
      <c r="AM33">
        <v>0.6</v>
      </c>
      <c r="AN33">
        <v>0.5</v>
      </c>
      <c r="AO33">
        <v>13.2</v>
      </c>
      <c r="AP33">
        <v>5.0000000000000001E-3</v>
      </c>
      <c r="AQ33">
        <v>7.0000000000000007E-2</v>
      </c>
      <c r="AR33">
        <v>0.4</v>
      </c>
      <c r="AS33">
        <v>1.7000000000000001E-2</v>
      </c>
      <c r="AT33">
        <v>0.15</v>
      </c>
      <c r="AU33">
        <v>0.64</v>
      </c>
      <c r="AV33">
        <v>41</v>
      </c>
      <c r="AW33">
        <v>0.09</v>
      </c>
      <c r="AX33">
        <v>5.28</v>
      </c>
      <c r="AY33">
        <v>102</v>
      </c>
      <c r="AZ33">
        <v>0.25</v>
      </c>
    </row>
    <row r="34" spans="1:52" x14ac:dyDescent="0.25">
      <c r="A34" t="s">
        <v>169</v>
      </c>
      <c r="B34">
        <v>2E-3</v>
      </c>
      <c r="C34">
        <v>0.37</v>
      </c>
      <c r="D34">
        <v>0.99</v>
      </c>
      <c r="E34">
        <v>25.6</v>
      </c>
      <c r="F34">
        <v>5</v>
      </c>
      <c r="G34">
        <v>290</v>
      </c>
      <c r="H34">
        <v>0.56999999999999995</v>
      </c>
      <c r="I34">
        <v>0.19</v>
      </c>
      <c r="J34">
        <v>0.23</v>
      </c>
      <c r="K34">
        <v>0.28999999999999998</v>
      </c>
      <c r="L34">
        <v>43.2</v>
      </c>
      <c r="M34">
        <v>13.8</v>
      </c>
      <c r="N34">
        <v>13</v>
      </c>
      <c r="O34">
        <v>3.62</v>
      </c>
      <c r="P34">
        <v>52.6</v>
      </c>
      <c r="Q34">
        <v>4.78</v>
      </c>
      <c r="R34">
        <v>2.84</v>
      </c>
      <c r="S34">
        <v>7.0000000000000007E-2</v>
      </c>
      <c r="T34">
        <v>0.14000000000000001</v>
      </c>
      <c r="U34">
        <v>0.19</v>
      </c>
      <c r="V34">
        <v>3.6999999999999998E-2</v>
      </c>
      <c r="W34">
        <v>0.09</v>
      </c>
      <c r="X34">
        <v>21.7</v>
      </c>
      <c r="Y34">
        <v>7.8</v>
      </c>
      <c r="Z34">
        <v>0.13</v>
      </c>
      <c r="AA34">
        <v>503</v>
      </c>
      <c r="AB34">
        <v>8.08</v>
      </c>
      <c r="AC34">
        <v>0.04</v>
      </c>
      <c r="AD34">
        <v>0.13</v>
      </c>
      <c r="AE34">
        <v>33.700000000000003</v>
      </c>
      <c r="AF34">
        <v>3130</v>
      </c>
      <c r="AG34">
        <v>22.1</v>
      </c>
      <c r="AH34">
        <v>9.4</v>
      </c>
      <c r="AI34">
        <v>1E-3</v>
      </c>
      <c r="AJ34">
        <v>0.34</v>
      </c>
      <c r="AK34">
        <v>1.53</v>
      </c>
      <c r="AL34">
        <v>1.8</v>
      </c>
      <c r="AM34">
        <v>1.7</v>
      </c>
      <c r="AN34">
        <v>0.3</v>
      </c>
      <c r="AO34">
        <v>51.9</v>
      </c>
      <c r="AP34">
        <v>5.0000000000000001E-3</v>
      </c>
      <c r="AQ34">
        <v>7.0000000000000007E-2</v>
      </c>
      <c r="AR34">
        <v>1</v>
      </c>
      <c r="AS34">
        <v>2.5000000000000001E-3</v>
      </c>
      <c r="AT34">
        <v>0.56000000000000005</v>
      </c>
      <c r="AU34">
        <v>1.53</v>
      </c>
      <c r="AV34">
        <v>34</v>
      </c>
      <c r="AW34">
        <v>2.5000000000000001E-2</v>
      </c>
      <c r="AX34">
        <v>10.95</v>
      </c>
      <c r="AY34">
        <v>123</v>
      </c>
      <c r="AZ34">
        <v>3.8</v>
      </c>
    </row>
    <row r="35" spans="1:52" x14ac:dyDescent="0.25">
      <c r="A35" t="s">
        <v>171</v>
      </c>
      <c r="B35">
        <v>4.0000000000000001E-3</v>
      </c>
      <c r="C35">
        <v>0.67</v>
      </c>
      <c r="D35">
        <v>0.44</v>
      </c>
      <c r="E35">
        <v>19</v>
      </c>
      <c r="F35">
        <v>5</v>
      </c>
      <c r="G35">
        <v>370</v>
      </c>
      <c r="H35">
        <v>0.26</v>
      </c>
      <c r="I35">
        <v>0.17</v>
      </c>
      <c r="J35">
        <v>1.49</v>
      </c>
      <c r="K35">
        <v>0.77</v>
      </c>
      <c r="L35">
        <v>34.700000000000003</v>
      </c>
      <c r="M35">
        <v>13.6</v>
      </c>
      <c r="N35">
        <v>8</v>
      </c>
      <c r="O35">
        <v>2.0499999999999998</v>
      </c>
      <c r="P35">
        <v>74.8</v>
      </c>
      <c r="Q35">
        <v>2.76</v>
      </c>
      <c r="R35">
        <v>1.18</v>
      </c>
      <c r="S35">
        <v>0.08</v>
      </c>
      <c r="T35">
        <v>0.14000000000000001</v>
      </c>
      <c r="U35">
        <v>0.16</v>
      </c>
      <c r="V35">
        <v>4.1000000000000002E-2</v>
      </c>
      <c r="W35">
        <v>0.14000000000000001</v>
      </c>
      <c r="X35">
        <v>18.7</v>
      </c>
      <c r="Y35">
        <v>9.1999999999999993</v>
      </c>
      <c r="Z35">
        <v>0.3</v>
      </c>
      <c r="AA35">
        <v>370</v>
      </c>
      <c r="AB35">
        <v>9.5</v>
      </c>
      <c r="AC35">
        <v>5.0000000000000001E-3</v>
      </c>
      <c r="AD35">
        <v>0.06</v>
      </c>
      <c r="AE35">
        <v>53.3</v>
      </c>
      <c r="AF35">
        <v>2180</v>
      </c>
      <c r="AG35">
        <v>15.5</v>
      </c>
      <c r="AH35">
        <v>8.6</v>
      </c>
      <c r="AI35">
        <v>1E-3</v>
      </c>
      <c r="AJ35">
        <v>0.02</v>
      </c>
      <c r="AK35">
        <v>2.21</v>
      </c>
      <c r="AL35">
        <v>4.8</v>
      </c>
      <c r="AM35">
        <v>1.6</v>
      </c>
      <c r="AN35">
        <v>0.2</v>
      </c>
      <c r="AO35">
        <v>45.7</v>
      </c>
      <c r="AP35">
        <v>5.0000000000000001E-3</v>
      </c>
      <c r="AQ35">
        <v>0.08</v>
      </c>
      <c r="AR35">
        <v>3.2</v>
      </c>
      <c r="AS35">
        <v>5.0000000000000001E-3</v>
      </c>
      <c r="AT35">
        <v>0.21</v>
      </c>
      <c r="AU35">
        <v>2.06</v>
      </c>
      <c r="AV35">
        <v>24</v>
      </c>
      <c r="AW35">
        <v>2.5000000000000001E-2</v>
      </c>
      <c r="AX35">
        <v>19.399999999999999</v>
      </c>
      <c r="AY35">
        <v>198</v>
      </c>
      <c r="AZ35">
        <v>8</v>
      </c>
    </row>
    <row r="36" spans="1:52" x14ac:dyDescent="0.25">
      <c r="A36" t="s">
        <v>174</v>
      </c>
      <c r="B36">
        <v>1.7999999999999999E-2</v>
      </c>
      <c r="C36">
        <v>1.02</v>
      </c>
      <c r="D36">
        <v>0.32</v>
      </c>
      <c r="E36">
        <v>31.3</v>
      </c>
      <c r="F36">
        <v>5</v>
      </c>
      <c r="G36">
        <v>290</v>
      </c>
      <c r="H36">
        <v>0.35</v>
      </c>
      <c r="I36">
        <v>0.23</v>
      </c>
      <c r="J36">
        <v>0.92</v>
      </c>
      <c r="K36">
        <v>1.86</v>
      </c>
      <c r="L36">
        <v>42.7</v>
      </c>
      <c r="M36">
        <v>19.8</v>
      </c>
      <c r="N36">
        <v>10</v>
      </c>
      <c r="O36">
        <v>2.2999999999999998</v>
      </c>
      <c r="P36">
        <v>195</v>
      </c>
      <c r="Q36">
        <v>4.3600000000000003</v>
      </c>
      <c r="R36">
        <v>1.1100000000000001</v>
      </c>
      <c r="S36">
        <v>0.1</v>
      </c>
      <c r="T36">
        <v>7.0000000000000007E-2</v>
      </c>
      <c r="U36">
        <v>0.26</v>
      </c>
      <c r="V36">
        <v>3.7999999999999999E-2</v>
      </c>
      <c r="W36">
        <v>0.12</v>
      </c>
      <c r="X36">
        <v>24.5</v>
      </c>
      <c r="Y36">
        <v>5.9</v>
      </c>
      <c r="Z36">
        <v>0.18</v>
      </c>
      <c r="AA36">
        <v>786</v>
      </c>
      <c r="AB36">
        <v>7.66</v>
      </c>
      <c r="AC36">
        <v>5.0000000000000001E-3</v>
      </c>
      <c r="AD36">
        <v>7.0000000000000007E-2</v>
      </c>
      <c r="AE36">
        <v>46.7</v>
      </c>
      <c r="AF36">
        <v>2240</v>
      </c>
      <c r="AG36">
        <v>23.8</v>
      </c>
      <c r="AH36">
        <v>7.5</v>
      </c>
      <c r="AI36">
        <v>1E-3</v>
      </c>
      <c r="AJ36">
        <v>0.2</v>
      </c>
      <c r="AK36">
        <v>3.95</v>
      </c>
      <c r="AL36">
        <v>7.7</v>
      </c>
      <c r="AM36">
        <v>3</v>
      </c>
      <c r="AN36">
        <v>0.2</v>
      </c>
      <c r="AO36">
        <v>38.5</v>
      </c>
      <c r="AP36">
        <v>5.0000000000000001E-3</v>
      </c>
      <c r="AQ36">
        <v>0.15</v>
      </c>
      <c r="AR36">
        <v>3.1</v>
      </c>
      <c r="AS36">
        <v>2.5000000000000001E-3</v>
      </c>
      <c r="AT36">
        <v>0.26</v>
      </c>
      <c r="AU36">
        <v>2.92</v>
      </c>
      <c r="AV36">
        <v>30</v>
      </c>
      <c r="AW36">
        <v>0.05</v>
      </c>
      <c r="AX36">
        <v>32.9</v>
      </c>
      <c r="AY36">
        <v>208</v>
      </c>
      <c r="AZ36">
        <v>3.7</v>
      </c>
    </row>
    <row r="37" spans="1:52" x14ac:dyDescent="0.25">
      <c r="A37" t="s">
        <v>176</v>
      </c>
      <c r="B37">
        <v>6.0000000000000001E-3</v>
      </c>
      <c r="C37">
        <v>0.56000000000000005</v>
      </c>
      <c r="D37">
        <v>0.28000000000000003</v>
      </c>
      <c r="E37">
        <v>11.3</v>
      </c>
      <c r="F37">
        <v>5</v>
      </c>
      <c r="G37">
        <v>790</v>
      </c>
      <c r="H37">
        <v>0.25</v>
      </c>
      <c r="I37">
        <v>0.33</v>
      </c>
      <c r="J37">
        <v>0.19</v>
      </c>
      <c r="K37">
        <v>0.15</v>
      </c>
      <c r="L37">
        <v>29.6</v>
      </c>
      <c r="M37">
        <v>2.2999999999999998</v>
      </c>
      <c r="N37">
        <v>8</v>
      </c>
      <c r="O37">
        <v>1.34</v>
      </c>
      <c r="P37">
        <v>25.3</v>
      </c>
      <c r="Q37">
        <v>1.79</v>
      </c>
      <c r="R37">
        <v>1.19</v>
      </c>
      <c r="S37">
        <v>7.0000000000000007E-2</v>
      </c>
      <c r="T37">
        <v>0.01</v>
      </c>
      <c r="U37">
        <v>0.3</v>
      </c>
      <c r="V37">
        <v>2.1999999999999999E-2</v>
      </c>
      <c r="W37">
        <v>0.12</v>
      </c>
      <c r="X37">
        <v>15.3</v>
      </c>
      <c r="Y37">
        <v>2.5</v>
      </c>
      <c r="Z37">
        <v>0.08</v>
      </c>
      <c r="AA37">
        <v>181</v>
      </c>
      <c r="AB37">
        <v>5.84</v>
      </c>
      <c r="AC37">
        <v>0.01</v>
      </c>
      <c r="AD37">
        <v>2.5000000000000001E-2</v>
      </c>
      <c r="AE37">
        <v>13.8</v>
      </c>
      <c r="AF37">
        <v>990</v>
      </c>
      <c r="AG37">
        <v>27.5</v>
      </c>
      <c r="AH37">
        <v>8</v>
      </c>
      <c r="AI37">
        <v>2E-3</v>
      </c>
      <c r="AJ37">
        <v>0.28999999999999998</v>
      </c>
      <c r="AK37">
        <v>1.73</v>
      </c>
      <c r="AL37">
        <v>1.7</v>
      </c>
      <c r="AM37">
        <v>1.5</v>
      </c>
      <c r="AN37">
        <v>0.2</v>
      </c>
      <c r="AO37">
        <v>176</v>
      </c>
      <c r="AP37">
        <v>5.0000000000000001E-3</v>
      </c>
      <c r="AQ37">
        <v>0.23</v>
      </c>
      <c r="AR37">
        <v>0.9</v>
      </c>
      <c r="AS37">
        <v>7.0000000000000001E-3</v>
      </c>
      <c r="AT37">
        <v>0.24</v>
      </c>
      <c r="AU37">
        <v>1.41</v>
      </c>
      <c r="AV37">
        <v>18</v>
      </c>
      <c r="AW37">
        <v>2.5000000000000001E-2</v>
      </c>
      <c r="AX37">
        <v>7.69</v>
      </c>
      <c r="AY37">
        <v>36</v>
      </c>
      <c r="AZ37">
        <v>0.25</v>
      </c>
    </row>
    <row r="38" spans="1:52" x14ac:dyDescent="0.25">
      <c r="A38" t="s">
        <v>178</v>
      </c>
      <c r="B38">
        <v>3.0000000000000001E-3</v>
      </c>
      <c r="C38">
        <v>0.66</v>
      </c>
      <c r="D38">
        <v>0.85</v>
      </c>
      <c r="E38">
        <v>23.7</v>
      </c>
      <c r="F38">
        <v>5</v>
      </c>
      <c r="G38">
        <v>1590</v>
      </c>
      <c r="H38">
        <v>0.62</v>
      </c>
      <c r="I38">
        <v>0.43</v>
      </c>
      <c r="J38">
        <v>0.67</v>
      </c>
      <c r="K38">
        <v>0.74</v>
      </c>
      <c r="L38">
        <v>41.9</v>
      </c>
      <c r="M38">
        <v>8.6999999999999993</v>
      </c>
      <c r="N38">
        <v>16</v>
      </c>
      <c r="O38">
        <v>3.78</v>
      </c>
      <c r="P38">
        <v>82.6</v>
      </c>
      <c r="Q38">
        <v>4.3600000000000003</v>
      </c>
      <c r="R38">
        <v>2.36</v>
      </c>
      <c r="S38">
        <v>0.12</v>
      </c>
      <c r="T38">
        <v>0.13</v>
      </c>
      <c r="U38">
        <v>0.47</v>
      </c>
      <c r="V38">
        <v>5.8999999999999997E-2</v>
      </c>
      <c r="W38">
        <v>0.2</v>
      </c>
      <c r="X38">
        <v>25.4</v>
      </c>
      <c r="Y38">
        <v>9.4</v>
      </c>
      <c r="Z38">
        <v>0.38</v>
      </c>
      <c r="AA38">
        <v>243</v>
      </c>
      <c r="AB38">
        <v>21.6</v>
      </c>
      <c r="AC38">
        <v>0.02</v>
      </c>
      <c r="AD38">
        <v>0.05</v>
      </c>
      <c r="AE38">
        <v>69.400000000000006</v>
      </c>
      <c r="AF38">
        <v>2400</v>
      </c>
      <c r="AG38">
        <v>26.7</v>
      </c>
      <c r="AH38">
        <v>13.7</v>
      </c>
      <c r="AI38">
        <v>3.0000000000000001E-3</v>
      </c>
      <c r="AJ38">
        <v>0.38</v>
      </c>
      <c r="AK38">
        <v>3.57</v>
      </c>
      <c r="AL38">
        <v>6.6</v>
      </c>
      <c r="AM38">
        <v>4.2</v>
      </c>
      <c r="AN38">
        <v>0.3</v>
      </c>
      <c r="AO38">
        <v>236</v>
      </c>
      <c r="AP38">
        <v>5.0000000000000001E-3</v>
      </c>
      <c r="AQ38">
        <v>0.21</v>
      </c>
      <c r="AR38">
        <v>5.6</v>
      </c>
      <c r="AS38">
        <v>8.9999999999999993E-3</v>
      </c>
      <c r="AT38">
        <v>0.63</v>
      </c>
      <c r="AU38">
        <v>6.27</v>
      </c>
      <c r="AV38">
        <v>59</v>
      </c>
      <c r="AW38">
        <v>2.5000000000000001E-2</v>
      </c>
      <c r="AX38">
        <v>23.5</v>
      </c>
      <c r="AY38">
        <v>143</v>
      </c>
      <c r="AZ38">
        <v>8.6999999999999993</v>
      </c>
    </row>
    <row r="39" spans="1:52" x14ac:dyDescent="0.25">
      <c r="A39" t="s">
        <v>180</v>
      </c>
      <c r="B39">
        <v>1E-3</v>
      </c>
      <c r="C39">
        <v>1.1000000000000001</v>
      </c>
      <c r="D39">
        <v>0.86</v>
      </c>
      <c r="E39">
        <v>67.900000000000006</v>
      </c>
      <c r="F39">
        <v>5</v>
      </c>
      <c r="G39">
        <v>480</v>
      </c>
      <c r="H39">
        <v>0.92</v>
      </c>
      <c r="I39">
        <v>0.25</v>
      </c>
      <c r="J39">
        <v>0.11</v>
      </c>
      <c r="K39">
        <v>2.82</v>
      </c>
      <c r="L39">
        <v>78.599999999999994</v>
      </c>
      <c r="M39">
        <v>18.5</v>
      </c>
      <c r="N39">
        <v>9</v>
      </c>
      <c r="O39">
        <v>9.32</v>
      </c>
      <c r="P39">
        <v>84.7</v>
      </c>
      <c r="Q39">
        <v>7.65</v>
      </c>
      <c r="R39">
        <v>2.39</v>
      </c>
      <c r="S39">
        <v>0.14000000000000001</v>
      </c>
      <c r="T39">
        <v>0.02</v>
      </c>
      <c r="U39">
        <v>0.21</v>
      </c>
      <c r="V39">
        <v>0.108</v>
      </c>
      <c r="W39">
        <v>0.34</v>
      </c>
      <c r="X39">
        <v>40.200000000000003</v>
      </c>
      <c r="Y39">
        <v>4.8</v>
      </c>
      <c r="Z39">
        <v>7.0000000000000007E-2</v>
      </c>
      <c r="AA39">
        <v>914</v>
      </c>
      <c r="AB39">
        <v>16.25</v>
      </c>
      <c r="AC39">
        <v>0.03</v>
      </c>
      <c r="AD39">
        <v>0.3</v>
      </c>
      <c r="AE39">
        <v>70.7</v>
      </c>
      <c r="AF39">
        <v>2160</v>
      </c>
      <c r="AG39">
        <v>38.700000000000003</v>
      </c>
      <c r="AH39">
        <v>19.899999999999999</v>
      </c>
      <c r="AI39">
        <v>2E-3</v>
      </c>
      <c r="AJ39">
        <v>0.88</v>
      </c>
      <c r="AK39">
        <v>4.78</v>
      </c>
      <c r="AL39">
        <v>5.7</v>
      </c>
      <c r="AM39">
        <v>4.0999999999999996</v>
      </c>
      <c r="AN39">
        <v>0.5</v>
      </c>
      <c r="AO39">
        <v>260</v>
      </c>
      <c r="AP39">
        <v>0.01</v>
      </c>
      <c r="AQ39">
        <v>0.06</v>
      </c>
      <c r="AR39">
        <v>7.6</v>
      </c>
      <c r="AS39">
        <v>8.0000000000000002E-3</v>
      </c>
      <c r="AT39">
        <v>1.42</v>
      </c>
      <c r="AU39">
        <v>3.78</v>
      </c>
      <c r="AV39">
        <v>38</v>
      </c>
      <c r="AW39">
        <v>2.5000000000000001E-2</v>
      </c>
      <c r="AX39">
        <v>17.45</v>
      </c>
      <c r="AY39">
        <v>471</v>
      </c>
      <c r="AZ39">
        <v>0.7</v>
      </c>
    </row>
    <row r="40" spans="1:52" x14ac:dyDescent="0.25">
      <c r="A40" t="s">
        <v>182</v>
      </c>
      <c r="B40">
        <v>5.0000000000000001E-3</v>
      </c>
      <c r="C40">
        <v>0.74</v>
      </c>
      <c r="D40">
        <v>0.77</v>
      </c>
      <c r="E40">
        <v>52.3</v>
      </c>
      <c r="F40">
        <v>5</v>
      </c>
      <c r="G40">
        <v>610</v>
      </c>
      <c r="H40">
        <v>0.56000000000000005</v>
      </c>
      <c r="I40">
        <v>0.4</v>
      </c>
      <c r="J40">
        <v>0.13</v>
      </c>
      <c r="K40">
        <v>0.38</v>
      </c>
      <c r="L40">
        <v>44.5</v>
      </c>
      <c r="M40">
        <v>7.2</v>
      </c>
      <c r="N40">
        <v>22</v>
      </c>
      <c r="O40">
        <v>4.0199999999999996</v>
      </c>
      <c r="P40">
        <v>99.1</v>
      </c>
      <c r="Q40">
        <v>5.94</v>
      </c>
      <c r="R40">
        <v>3.84</v>
      </c>
      <c r="S40">
        <v>0.09</v>
      </c>
      <c r="T40">
        <v>0.02</v>
      </c>
      <c r="U40">
        <v>0.78</v>
      </c>
      <c r="V40">
        <v>7.1999999999999995E-2</v>
      </c>
      <c r="W40">
        <v>0.26</v>
      </c>
      <c r="X40">
        <v>26.6</v>
      </c>
      <c r="Y40">
        <v>4.9000000000000004</v>
      </c>
      <c r="Z40">
        <v>7.0000000000000007E-2</v>
      </c>
      <c r="AA40">
        <v>169</v>
      </c>
      <c r="AB40">
        <v>29.3</v>
      </c>
      <c r="AC40">
        <v>0.01</v>
      </c>
      <c r="AD40">
        <v>0.19</v>
      </c>
      <c r="AE40">
        <v>46.3</v>
      </c>
      <c r="AF40">
        <v>3570</v>
      </c>
      <c r="AG40">
        <v>62.7</v>
      </c>
      <c r="AH40">
        <v>20.9</v>
      </c>
      <c r="AI40">
        <v>4.0000000000000001E-3</v>
      </c>
      <c r="AJ40">
        <v>0.89</v>
      </c>
      <c r="AK40">
        <v>4.24</v>
      </c>
      <c r="AL40">
        <v>3.3</v>
      </c>
      <c r="AM40">
        <v>4.3</v>
      </c>
      <c r="AN40">
        <v>0.5</v>
      </c>
      <c r="AO40">
        <v>190.5</v>
      </c>
      <c r="AP40">
        <v>5.0000000000000001E-3</v>
      </c>
      <c r="AQ40">
        <v>0.3</v>
      </c>
      <c r="AR40">
        <v>1.3</v>
      </c>
      <c r="AS40">
        <v>1.0999999999999999E-2</v>
      </c>
      <c r="AT40">
        <v>0.77</v>
      </c>
      <c r="AU40">
        <v>5</v>
      </c>
      <c r="AV40">
        <v>74</v>
      </c>
      <c r="AW40">
        <v>0.15</v>
      </c>
      <c r="AX40">
        <v>18.399999999999999</v>
      </c>
      <c r="AY40">
        <v>243</v>
      </c>
      <c r="AZ40">
        <v>0.5</v>
      </c>
    </row>
    <row r="41" spans="1:52" x14ac:dyDescent="0.25">
      <c r="A41" t="s">
        <v>184</v>
      </c>
      <c r="B41">
        <v>4.0000000000000001E-3</v>
      </c>
      <c r="C41">
        <v>4.03</v>
      </c>
      <c r="D41">
        <v>2.1800000000000002</v>
      </c>
      <c r="E41">
        <v>232</v>
      </c>
      <c r="F41">
        <v>10</v>
      </c>
      <c r="G41">
        <v>1280</v>
      </c>
      <c r="H41">
        <v>2.0099999999999998</v>
      </c>
      <c r="I41">
        <v>1.59</v>
      </c>
      <c r="J41">
        <v>0.34</v>
      </c>
      <c r="K41">
        <v>0.65</v>
      </c>
      <c r="L41">
        <v>73.5</v>
      </c>
      <c r="M41">
        <v>29.7</v>
      </c>
      <c r="N41">
        <v>48</v>
      </c>
      <c r="O41">
        <v>11.2</v>
      </c>
      <c r="P41">
        <v>443</v>
      </c>
      <c r="Q41">
        <v>13.85</v>
      </c>
      <c r="R41">
        <v>5.42</v>
      </c>
      <c r="S41">
        <v>0.24</v>
      </c>
      <c r="T41">
        <v>7.0000000000000007E-2</v>
      </c>
      <c r="U41">
        <v>0.81</v>
      </c>
      <c r="V41">
        <v>0.23200000000000001</v>
      </c>
      <c r="W41">
        <v>0.35</v>
      </c>
      <c r="X41">
        <v>49.2</v>
      </c>
      <c r="Y41">
        <v>7.6</v>
      </c>
      <c r="Z41">
        <v>0.27</v>
      </c>
      <c r="AA41">
        <v>246</v>
      </c>
      <c r="AB41">
        <v>93.9</v>
      </c>
      <c r="AC41">
        <v>0.03</v>
      </c>
      <c r="AD41">
        <v>0.12</v>
      </c>
      <c r="AE41">
        <v>235</v>
      </c>
      <c r="AF41">
        <v>10001</v>
      </c>
      <c r="AG41">
        <v>106</v>
      </c>
      <c r="AH41">
        <v>27.2</v>
      </c>
      <c r="AI41">
        <v>1.2999999999999999E-2</v>
      </c>
      <c r="AJ41">
        <v>0.53</v>
      </c>
      <c r="AK41">
        <v>13.2</v>
      </c>
      <c r="AL41">
        <v>14</v>
      </c>
      <c r="AM41">
        <v>25.6</v>
      </c>
      <c r="AN41">
        <v>1</v>
      </c>
      <c r="AO41">
        <v>612</v>
      </c>
      <c r="AP41">
        <v>5.0000000000000001E-3</v>
      </c>
      <c r="AQ41">
        <v>0.96</v>
      </c>
      <c r="AR41">
        <v>6.7</v>
      </c>
      <c r="AS41">
        <v>1.2999999999999999E-2</v>
      </c>
      <c r="AT41">
        <v>0.98</v>
      </c>
      <c r="AU41">
        <v>28.9</v>
      </c>
      <c r="AV41">
        <v>186</v>
      </c>
      <c r="AW41">
        <v>0.08</v>
      </c>
      <c r="AX41">
        <v>59.4</v>
      </c>
      <c r="AY41">
        <v>800</v>
      </c>
      <c r="AZ41">
        <v>2.6</v>
      </c>
    </row>
    <row r="42" spans="1:52" x14ac:dyDescent="0.25">
      <c r="A42" t="s">
        <v>186</v>
      </c>
      <c r="B42">
        <v>2E-3</v>
      </c>
      <c r="C42">
        <v>1.49</v>
      </c>
      <c r="D42">
        <v>1.05</v>
      </c>
      <c r="E42">
        <v>39.6</v>
      </c>
      <c r="F42">
        <v>5</v>
      </c>
      <c r="G42">
        <v>780</v>
      </c>
      <c r="H42">
        <v>0.85</v>
      </c>
      <c r="I42">
        <v>0.75</v>
      </c>
      <c r="J42">
        <v>1.08</v>
      </c>
      <c r="K42">
        <v>3.29</v>
      </c>
      <c r="L42">
        <v>65.400000000000006</v>
      </c>
      <c r="M42">
        <v>28.4</v>
      </c>
      <c r="N42">
        <v>20</v>
      </c>
      <c r="O42">
        <v>7.34</v>
      </c>
      <c r="P42">
        <v>217</v>
      </c>
      <c r="Q42">
        <v>10.85</v>
      </c>
      <c r="R42">
        <v>2.4</v>
      </c>
      <c r="S42">
        <v>0.16</v>
      </c>
      <c r="T42">
        <v>0.04</v>
      </c>
      <c r="U42">
        <v>0.71</v>
      </c>
      <c r="V42">
        <v>0.109</v>
      </c>
      <c r="W42">
        <v>0.28999999999999998</v>
      </c>
      <c r="X42">
        <v>33.9</v>
      </c>
      <c r="Y42">
        <v>6</v>
      </c>
      <c r="Z42">
        <v>0.49</v>
      </c>
      <c r="AA42">
        <v>1600</v>
      </c>
      <c r="AB42">
        <v>14.75</v>
      </c>
      <c r="AC42">
        <v>0.02</v>
      </c>
      <c r="AD42">
        <v>0.11</v>
      </c>
      <c r="AE42">
        <v>125</v>
      </c>
      <c r="AF42">
        <v>2740</v>
      </c>
      <c r="AG42">
        <v>49.4</v>
      </c>
      <c r="AH42">
        <v>21.8</v>
      </c>
      <c r="AI42">
        <v>3.0000000000000001E-3</v>
      </c>
      <c r="AJ42">
        <v>0.71</v>
      </c>
      <c r="AK42">
        <v>3.93</v>
      </c>
      <c r="AL42">
        <v>17.899999999999999</v>
      </c>
      <c r="AM42">
        <v>7.6</v>
      </c>
      <c r="AN42">
        <v>0.4</v>
      </c>
      <c r="AO42">
        <v>286</v>
      </c>
      <c r="AP42">
        <v>5.0000000000000001E-3</v>
      </c>
      <c r="AQ42">
        <v>0.41</v>
      </c>
      <c r="AR42">
        <v>6.7</v>
      </c>
      <c r="AS42">
        <v>8.0000000000000002E-3</v>
      </c>
      <c r="AT42">
        <v>0.76</v>
      </c>
      <c r="AU42">
        <v>7.95</v>
      </c>
      <c r="AV42">
        <v>50</v>
      </c>
      <c r="AW42">
        <v>2.5000000000000001E-2</v>
      </c>
      <c r="AX42">
        <v>44.9</v>
      </c>
      <c r="AY42">
        <v>380</v>
      </c>
      <c r="AZ42">
        <v>2.5</v>
      </c>
    </row>
    <row r="43" spans="1:52" x14ac:dyDescent="0.25">
      <c r="A43" t="s">
        <v>188</v>
      </c>
      <c r="B43">
        <v>6.0000000000000001E-3</v>
      </c>
      <c r="C43">
        <v>0.78</v>
      </c>
      <c r="D43">
        <v>0.75</v>
      </c>
      <c r="E43">
        <v>50.4</v>
      </c>
      <c r="F43">
        <v>5</v>
      </c>
      <c r="G43">
        <v>910</v>
      </c>
      <c r="H43">
        <v>0.65</v>
      </c>
      <c r="I43">
        <v>0.25</v>
      </c>
      <c r="J43">
        <v>1.33</v>
      </c>
      <c r="K43">
        <v>5.77</v>
      </c>
      <c r="L43">
        <v>29.9</v>
      </c>
      <c r="M43">
        <v>17.8</v>
      </c>
      <c r="N43">
        <v>26</v>
      </c>
      <c r="O43">
        <v>4.8</v>
      </c>
      <c r="P43">
        <v>133.5</v>
      </c>
      <c r="Q43">
        <v>3.61</v>
      </c>
      <c r="R43">
        <v>2.5299999999999998</v>
      </c>
      <c r="S43">
        <v>0.09</v>
      </c>
      <c r="T43">
        <v>0.08</v>
      </c>
      <c r="U43">
        <v>0.5</v>
      </c>
      <c r="V43">
        <v>4.1000000000000002E-2</v>
      </c>
      <c r="W43">
        <v>0.17</v>
      </c>
      <c r="X43">
        <v>18.7</v>
      </c>
      <c r="Y43">
        <v>11.1</v>
      </c>
      <c r="Z43">
        <v>0.7</v>
      </c>
      <c r="AA43">
        <v>584</v>
      </c>
      <c r="AB43">
        <v>57.3</v>
      </c>
      <c r="AC43">
        <v>0.01</v>
      </c>
      <c r="AD43">
        <v>0.12</v>
      </c>
      <c r="AE43">
        <v>184</v>
      </c>
      <c r="AF43">
        <v>1480</v>
      </c>
      <c r="AG43">
        <v>31.8</v>
      </c>
      <c r="AH43">
        <v>14.1</v>
      </c>
      <c r="AI43">
        <v>2E-3</v>
      </c>
      <c r="AJ43">
        <v>0.08</v>
      </c>
      <c r="AK43">
        <v>9.82</v>
      </c>
      <c r="AL43">
        <v>5.2</v>
      </c>
      <c r="AM43">
        <v>4.3</v>
      </c>
      <c r="AN43">
        <v>0.4</v>
      </c>
      <c r="AO43">
        <v>77.400000000000006</v>
      </c>
      <c r="AP43">
        <v>5.0000000000000001E-3</v>
      </c>
      <c r="AQ43">
        <v>0.14000000000000001</v>
      </c>
      <c r="AR43">
        <v>2.7</v>
      </c>
      <c r="AS43">
        <v>8.0000000000000002E-3</v>
      </c>
      <c r="AT43">
        <v>1.34</v>
      </c>
      <c r="AU43">
        <v>8.8000000000000007</v>
      </c>
      <c r="AV43">
        <v>221</v>
      </c>
      <c r="AW43">
        <v>0.13</v>
      </c>
      <c r="AX43">
        <v>39.9</v>
      </c>
      <c r="AY43">
        <v>747</v>
      </c>
      <c r="AZ43">
        <v>4</v>
      </c>
    </row>
    <row r="44" spans="1:52" x14ac:dyDescent="0.25">
      <c r="A44" t="s">
        <v>190</v>
      </c>
      <c r="B44">
        <v>0.01</v>
      </c>
      <c r="C44">
        <v>0.56000000000000005</v>
      </c>
      <c r="D44">
        <v>1.0900000000000001</v>
      </c>
      <c r="E44">
        <v>51.9</v>
      </c>
      <c r="F44">
        <v>5</v>
      </c>
      <c r="G44">
        <v>540</v>
      </c>
      <c r="H44">
        <v>0.76</v>
      </c>
      <c r="I44">
        <v>0.28000000000000003</v>
      </c>
      <c r="J44">
        <v>0.39</v>
      </c>
      <c r="K44">
        <v>1.1399999999999999</v>
      </c>
      <c r="L44">
        <v>40.200000000000003</v>
      </c>
      <c r="M44">
        <v>17.7</v>
      </c>
      <c r="N44">
        <v>21</v>
      </c>
      <c r="O44">
        <v>6.7</v>
      </c>
      <c r="P44">
        <v>144.5</v>
      </c>
      <c r="Q44">
        <v>4.42</v>
      </c>
      <c r="R44">
        <v>3.4</v>
      </c>
      <c r="S44">
        <v>0.09</v>
      </c>
      <c r="T44">
        <v>0.02</v>
      </c>
      <c r="U44">
        <v>0.28999999999999998</v>
      </c>
      <c r="V44">
        <v>4.2000000000000003E-2</v>
      </c>
      <c r="W44">
        <v>0.17</v>
      </c>
      <c r="X44">
        <v>22.5</v>
      </c>
      <c r="Y44">
        <v>17.899999999999999</v>
      </c>
      <c r="Z44">
        <v>0.39</v>
      </c>
      <c r="AA44">
        <v>1280</v>
      </c>
      <c r="AB44">
        <v>8.82</v>
      </c>
      <c r="AC44">
        <v>0.01</v>
      </c>
      <c r="AD44">
        <v>0.16</v>
      </c>
      <c r="AE44">
        <v>57.2</v>
      </c>
      <c r="AF44">
        <v>1900</v>
      </c>
      <c r="AG44">
        <v>42.1</v>
      </c>
      <c r="AH44">
        <v>16.5</v>
      </c>
      <c r="AI44">
        <v>1E-3</v>
      </c>
      <c r="AJ44">
        <v>0.05</v>
      </c>
      <c r="AK44">
        <v>2.71</v>
      </c>
      <c r="AL44">
        <v>4.4000000000000004</v>
      </c>
      <c r="AM44">
        <v>2.5</v>
      </c>
      <c r="AN44">
        <v>0.4</v>
      </c>
      <c r="AO44">
        <v>52.3</v>
      </c>
      <c r="AP44">
        <v>5.0000000000000001E-3</v>
      </c>
      <c r="AQ44">
        <v>0.15</v>
      </c>
      <c r="AR44">
        <v>1.6</v>
      </c>
      <c r="AS44">
        <v>1.0999999999999999E-2</v>
      </c>
      <c r="AT44">
        <v>0.46</v>
      </c>
      <c r="AU44">
        <v>2.31</v>
      </c>
      <c r="AV44">
        <v>51</v>
      </c>
      <c r="AW44">
        <v>0.06</v>
      </c>
      <c r="AX44">
        <v>23.9</v>
      </c>
      <c r="AY44">
        <v>301</v>
      </c>
      <c r="AZ44">
        <v>1</v>
      </c>
    </row>
    <row r="45" spans="1:52" x14ac:dyDescent="0.25">
      <c r="A45" t="s">
        <v>192</v>
      </c>
      <c r="B45">
        <v>0.02</v>
      </c>
      <c r="C45">
        <v>1.1100000000000001</v>
      </c>
      <c r="D45">
        <v>0.74</v>
      </c>
      <c r="E45">
        <v>39.6</v>
      </c>
      <c r="F45">
        <v>5</v>
      </c>
      <c r="G45">
        <v>650</v>
      </c>
      <c r="H45">
        <v>0.73</v>
      </c>
      <c r="I45">
        <v>0.3</v>
      </c>
      <c r="J45">
        <v>0.61</v>
      </c>
      <c r="K45">
        <v>1.68</v>
      </c>
      <c r="L45">
        <v>67.5</v>
      </c>
      <c r="M45">
        <v>27</v>
      </c>
      <c r="N45">
        <v>13</v>
      </c>
      <c r="O45">
        <v>10.9</v>
      </c>
      <c r="P45">
        <v>179</v>
      </c>
      <c r="Q45">
        <v>4.24</v>
      </c>
      <c r="R45">
        <v>2.13</v>
      </c>
      <c r="S45">
        <v>0.13</v>
      </c>
      <c r="T45">
        <v>0.05</v>
      </c>
      <c r="U45">
        <v>0.26</v>
      </c>
      <c r="V45">
        <v>3.6999999999999998E-2</v>
      </c>
      <c r="W45">
        <v>0.22</v>
      </c>
      <c r="X45">
        <v>36.9</v>
      </c>
      <c r="Y45">
        <v>11.3</v>
      </c>
      <c r="Z45">
        <v>0.15</v>
      </c>
      <c r="AA45">
        <v>1700</v>
      </c>
      <c r="AB45">
        <v>5.8</v>
      </c>
      <c r="AC45">
        <v>5.0000000000000001E-3</v>
      </c>
      <c r="AD45">
        <v>0.09</v>
      </c>
      <c r="AE45">
        <v>53.4</v>
      </c>
      <c r="AF45">
        <v>3390</v>
      </c>
      <c r="AG45">
        <v>27.1</v>
      </c>
      <c r="AH45">
        <v>18</v>
      </c>
      <c r="AI45">
        <v>1E-3</v>
      </c>
      <c r="AJ45">
        <v>0.04</v>
      </c>
      <c r="AK45">
        <v>4</v>
      </c>
      <c r="AL45">
        <v>6.6</v>
      </c>
      <c r="AM45">
        <v>2.7</v>
      </c>
      <c r="AN45">
        <v>0.3</v>
      </c>
      <c r="AO45">
        <v>37.1</v>
      </c>
      <c r="AP45">
        <v>5.0000000000000001E-3</v>
      </c>
      <c r="AQ45">
        <v>0.13</v>
      </c>
      <c r="AR45">
        <v>4.2</v>
      </c>
      <c r="AS45">
        <v>6.0000000000000001E-3</v>
      </c>
      <c r="AT45">
        <v>0.36</v>
      </c>
      <c r="AU45">
        <v>3.12</v>
      </c>
      <c r="AV45">
        <v>33</v>
      </c>
      <c r="AW45">
        <v>2.5000000000000001E-2</v>
      </c>
      <c r="AX45">
        <v>39.5</v>
      </c>
      <c r="AY45">
        <v>251</v>
      </c>
      <c r="AZ45">
        <v>2</v>
      </c>
    </row>
    <row r="46" spans="1:52" x14ac:dyDescent="0.25">
      <c r="A46" t="s">
        <v>194</v>
      </c>
      <c r="B46">
        <v>5.0000000000000001E-3</v>
      </c>
      <c r="C46">
        <v>0.27</v>
      </c>
      <c r="D46">
        <v>0.66</v>
      </c>
      <c r="E46">
        <v>28.8</v>
      </c>
      <c r="F46">
        <v>5</v>
      </c>
      <c r="G46">
        <v>410</v>
      </c>
      <c r="H46">
        <v>0.61</v>
      </c>
      <c r="I46">
        <v>0.28999999999999998</v>
      </c>
      <c r="J46">
        <v>0.06</v>
      </c>
      <c r="K46">
        <v>0.55000000000000004</v>
      </c>
      <c r="L46">
        <v>35.5</v>
      </c>
      <c r="M46">
        <v>13.5</v>
      </c>
      <c r="N46">
        <v>9</v>
      </c>
      <c r="O46">
        <v>6.11</v>
      </c>
      <c r="P46">
        <v>65.599999999999994</v>
      </c>
      <c r="Q46">
        <v>3.78</v>
      </c>
      <c r="R46">
        <v>1.71</v>
      </c>
      <c r="S46">
        <v>0.06</v>
      </c>
      <c r="T46">
        <v>0.01</v>
      </c>
      <c r="U46">
        <v>0.13</v>
      </c>
      <c r="V46">
        <v>3.2000000000000001E-2</v>
      </c>
      <c r="W46">
        <v>0.12</v>
      </c>
      <c r="X46">
        <v>18.2</v>
      </c>
      <c r="Y46">
        <v>6.3</v>
      </c>
      <c r="Z46">
        <v>0.1</v>
      </c>
      <c r="AA46">
        <v>731</v>
      </c>
      <c r="AB46">
        <v>3.91</v>
      </c>
      <c r="AC46">
        <v>5.0000000000000001E-3</v>
      </c>
      <c r="AD46">
        <v>0.14000000000000001</v>
      </c>
      <c r="AE46">
        <v>33.9</v>
      </c>
      <c r="AF46">
        <v>760</v>
      </c>
      <c r="AG46">
        <v>38.700000000000003</v>
      </c>
      <c r="AH46">
        <v>11.1</v>
      </c>
      <c r="AI46">
        <v>5.0000000000000001E-4</v>
      </c>
      <c r="AJ46">
        <v>0.09</v>
      </c>
      <c r="AK46">
        <v>1.45</v>
      </c>
      <c r="AL46">
        <v>3.1</v>
      </c>
      <c r="AM46">
        <v>1.2</v>
      </c>
      <c r="AN46">
        <v>0.2</v>
      </c>
      <c r="AO46">
        <v>30.5</v>
      </c>
      <c r="AP46">
        <v>5.0000000000000001E-3</v>
      </c>
      <c r="AQ46">
        <v>0.08</v>
      </c>
      <c r="AR46">
        <v>2</v>
      </c>
      <c r="AS46">
        <v>7.0000000000000001E-3</v>
      </c>
      <c r="AT46">
        <v>0.4</v>
      </c>
      <c r="AU46">
        <v>1.71</v>
      </c>
      <c r="AV46">
        <v>21</v>
      </c>
      <c r="AW46">
        <v>2.5000000000000001E-2</v>
      </c>
      <c r="AX46">
        <v>10.15</v>
      </c>
      <c r="AY46">
        <v>199</v>
      </c>
      <c r="AZ46">
        <v>0.25</v>
      </c>
    </row>
    <row r="47" spans="1:52" x14ac:dyDescent="0.25">
      <c r="A47" t="s">
        <v>196</v>
      </c>
      <c r="B47">
        <v>8.0000000000000002E-3</v>
      </c>
      <c r="C47">
        <v>0.37</v>
      </c>
      <c r="D47">
        <v>1.27</v>
      </c>
      <c r="E47">
        <v>27.8</v>
      </c>
      <c r="F47">
        <v>5</v>
      </c>
      <c r="G47">
        <v>520</v>
      </c>
      <c r="H47">
        <v>0.85</v>
      </c>
      <c r="I47">
        <v>0.22</v>
      </c>
      <c r="J47">
        <v>0.11</v>
      </c>
      <c r="K47">
        <v>2.06</v>
      </c>
      <c r="L47">
        <v>65.400000000000006</v>
      </c>
      <c r="M47">
        <v>19.5</v>
      </c>
      <c r="N47">
        <v>17</v>
      </c>
      <c r="O47">
        <v>16.899999999999999</v>
      </c>
      <c r="P47">
        <v>80</v>
      </c>
      <c r="Q47">
        <v>4.97</v>
      </c>
      <c r="R47">
        <v>3.29</v>
      </c>
      <c r="S47">
        <v>0.08</v>
      </c>
      <c r="T47">
        <v>0.06</v>
      </c>
      <c r="U47">
        <v>0.15</v>
      </c>
      <c r="V47">
        <v>4.3999999999999997E-2</v>
      </c>
      <c r="W47">
        <v>0.14000000000000001</v>
      </c>
      <c r="X47">
        <v>34.299999999999997</v>
      </c>
      <c r="Y47">
        <v>17.7</v>
      </c>
      <c r="Z47">
        <v>0.27</v>
      </c>
      <c r="AA47">
        <v>1000</v>
      </c>
      <c r="AB47">
        <v>7.32</v>
      </c>
      <c r="AC47">
        <v>0.01</v>
      </c>
      <c r="AD47">
        <v>0.34</v>
      </c>
      <c r="AE47">
        <v>48.3</v>
      </c>
      <c r="AF47">
        <v>1690</v>
      </c>
      <c r="AG47">
        <v>27.4</v>
      </c>
      <c r="AH47">
        <v>16.5</v>
      </c>
      <c r="AI47">
        <v>5.0000000000000001E-4</v>
      </c>
      <c r="AJ47">
        <v>0.11</v>
      </c>
      <c r="AK47">
        <v>2.5099999999999998</v>
      </c>
      <c r="AL47">
        <v>3.1</v>
      </c>
      <c r="AM47">
        <v>2.2999999999999998</v>
      </c>
      <c r="AN47">
        <v>0.4</v>
      </c>
      <c r="AO47">
        <v>53.1</v>
      </c>
      <c r="AP47">
        <v>5.0000000000000001E-3</v>
      </c>
      <c r="AQ47">
        <v>0.11</v>
      </c>
      <c r="AR47">
        <v>3.4</v>
      </c>
      <c r="AS47">
        <v>0.01</v>
      </c>
      <c r="AT47">
        <v>0.68</v>
      </c>
      <c r="AU47">
        <v>2.5</v>
      </c>
      <c r="AV47">
        <v>42</v>
      </c>
      <c r="AW47">
        <v>0.09</v>
      </c>
      <c r="AX47">
        <v>14.75</v>
      </c>
      <c r="AY47">
        <v>259</v>
      </c>
      <c r="AZ47">
        <v>1.6</v>
      </c>
    </row>
    <row r="48" spans="1:52" x14ac:dyDescent="0.25">
      <c r="A48" t="s">
        <v>198</v>
      </c>
      <c r="B48">
        <v>1.7000000000000001E-2</v>
      </c>
      <c r="C48">
        <v>0.23</v>
      </c>
      <c r="D48">
        <v>1.58</v>
      </c>
      <c r="E48">
        <v>9.5</v>
      </c>
      <c r="F48">
        <v>5</v>
      </c>
      <c r="G48">
        <v>350</v>
      </c>
      <c r="H48">
        <v>0.47</v>
      </c>
      <c r="I48">
        <v>0.36</v>
      </c>
      <c r="J48">
        <v>0.11</v>
      </c>
      <c r="K48">
        <v>0.6</v>
      </c>
      <c r="L48">
        <v>35.5</v>
      </c>
      <c r="M48">
        <v>11.5</v>
      </c>
      <c r="N48">
        <v>26</v>
      </c>
      <c r="O48">
        <v>7.95</v>
      </c>
      <c r="P48">
        <v>99.8</v>
      </c>
      <c r="Q48">
        <v>4.62</v>
      </c>
      <c r="R48">
        <v>5.52</v>
      </c>
      <c r="S48">
        <v>7.0000000000000007E-2</v>
      </c>
      <c r="T48">
        <v>0.02</v>
      </c>
      <c r="U48">
        <v>0.08</v>
      </c>
      <c r="V48">
        <v>3.7999999999999999E-2</v>
      </c>
      <c r="W48">
        <v>0.14000000000000001</v>
      </c>
      <c r="X48">
        <v>18.3</v>
      </c>
      <c r="Y48">
        <v>22.3</v>
      </c>
      <c r="Z48">
        <v>0.71</v>
      </c>
      <c r="AA48">
        <v>377</v>
      </c>
      <c r="AB48">
        <v>3.02</v>
      </c>
      <c r="AC48">
        <v>0.01</v>
      </c>
      <c r="AD48">
        <v>0.32</v>
      </c>
      <c r="AE48">
        <v>23</v>
      </c>
      <c r="AF48">
        <v>1640</v>
      </c>
      <c r="AG48">
        <v>26.4</v>
      </c>
      <c r="AH48">
        <v>16.399999999999999</v>
      </c>
      <c r="AI48">
        <v>5.0000000000000001E-4</v>
      </c>
      <c r="AJ48">
        <v>7.0000000000000007E-2</v>
      </c>
      <c r="AK48">
        <v>0.97</v>
      </c>
      <c r="AL48">
        <v>2.2000000000000002</v>
      </c>
      <c r="AM48">
        <v>1.4</v>
      </c>
      <c r="AN48">
        <v>0.4</v>
      </c>
      <c r="AO48">
        <v>34.299999999999997</v>
      </c>
      <c r="AP48">
        <v>5.0000000000000001E-3</v>
      </c>
      <c r="AQ48">
        <v>0.13</v>
      </c>
      <c r="AR48">
        <v>0.7</v>
      </c>
      <c r="AS48">
        <v>2.1000000000000001E-2</v>
      </c>
      <c r="AT48">
        <v>0.21</v>
      </c>
      <c r="AU48">
        <v>1.8</v>
      </c>
      <c r="AV48">
        <v>81</v>
      </c>
      <c r="AW48">
        <v>0.13</v>
      </c>
      <c r="AX48">
        <v>7.98</v>
      </c>
      <c r="AY48">
        <v>99</v>
      </c>
      <c r="AZ48">
        <v>0.5</v>
      </c>
    </row>
    <row r="49" spans="1:52" x14ac:dyDescent="0.25">
      <c r="A49" t="s">
        <v>200</v>
      </c>
      <c r="B49">
        <v>5.0000000000000001E-3</v>
      </c>
      <c r="C49">
        <v>0.59</v>
      </c>
      <c r="D49">
        <v>0.49</v>
      </c>
      <c r="E49">
        <v>52.7</v>
      </c>
      <c r="F49">
        <v>5</v>
      </c>
      <c r="G49">
        <v>440</v>
      </c>
      <c r="H49">
        <v>0.68</v>
      </c>
      <c r="I49">
        <v>0.28999999999999998</v>
      </c>
      <c r="J49">
        <v>7.0000000000000007E-2</v>
      </c>
      <c r="K49">
        <v>0.61</v>
      </c>
      <c r="L49">
        <v>28.3</v>
      </c>
      <c r="M49">
        <v>11.8</v>
      </c>
      <c r="N49">
        <v>10</v>
      </c>
      <c r="O49">
        <v>3.22</v>
      </c>
      <c r="P49">
        <v>86.6</v>
      </c>
      <c r="Q49">
        <v>7.41</v>
      </c>
      <c r="R49">
        <v>1.27</v>
      </c>
      <c r="S49">
        <v>0.06</v>
      </c>
      <c r="T49">
        <v>0.01</v>
      </c>
      <c r="U49">
        <v>0.1</v>
      </c>
      <c r="V49">
        <v>4.3999999999999997E-2</v>
      </c>
      <c r="W49">
        <v>0.15</v>
      </c>
      <c r="X49">
        <v>15.7</v>
      </c>
      <c r="Y49">
        <v>2.2999999999999998</v>
      </c>
      <c r="Z49">
        <v>0.05</v>
      </c>
      <c r="AA49">
        <v>553</v>
      </c>
      <c r="AB49">
        <v>1.62</v>
      </c>
      <c r="AC49">
        <v>0.01</v>
      </c>
      <c r="AD49">
        <v>0.09</v>
      </c>
      <c r="AE49">
        <v>24.2</v>
      </c>
      <c r="AF49">
        <v>1500</v>
      </c>
      <c r="AG49">
        <v>155.5</v>
      </c>
      <c r="AH49">
        <v>12</v>
      </c>
      <c r="AI49">
        <v>5.0000000000000001E-4</v>
      </c>
      <c r="AJ49">
        <v>0.28999999999999998</v>
      </c>
      <c r="AK49">
        <v>3.18</v>
      </c>
      <c r="AL49">
        <v>2.9</v>
      </c>
      <c r="AM49">
        <v>2.1</v>
      </c>
      <c r="AN49">
        <v>0.2</v>
      </c>
      <c r="AO49">
        <v>81.5</v>
      </c>
      <c r="AP49">
        <v>5.0000000000000001E-3</v>
      </c>
      <c r="AQ49">
        <v>0.09</v>
      </c>
      <c r="AR49">
        <v>3.4</v>
      </c>
      <c r="AS49">
        <v>5.0000000000000001E-3</v>
      </c>
      <c r="AT49">
        <v>0.5</v>
      </c>
      <c r="AU49">
        <v>1.3</v>
      </c>
      <c r="AV49">
        <v>19</v>
      </c>
      <c r="AW49">
        <v>2.5000000000000001E-2</v>
      </c>
      <c r="AX49">
        <v>6.52</v>
      </c>
      <c r="AY49">
        <v>175</v>
      </c>
      <c r="AZ49">
        <v>0.25</v>
      </c>
    </row>
    <row r="50" spans="1:52" x14ac:dyDescent="0.25">
      <c r="A50" t="s">
        <v>202</v>
      </c>
      <c r="B50">
        <v>5.0000000000000001E-3</v>
      </c>
      <c r="C50">
        <v>0.24</v>
      </c>
      <c r="D50">
        <v>0.84</v>
      </c>
      <c r="E50">
        <v>101.5</v>
      </c>
      <c r="F50">
        <v>5</v>
      </c>
      <c r="G50">
        <v>350</v>
      </c>
      <c r="H50">
        <v>0.72</v>
      </c>
      <c r="I50">
        <v>0.24</v>
      </c>
      <c r="J50">
        <v>0.1</v>
      </c>
      <c r="K50">
        <v>0.96</v>
      </c>
      <c r="L50">
        <v>32.9</v>
      </c>
      <c r="M50">
        <v>11.7</v>
      </c>
      <c r="N50">
        <v>18</v>
      </c>
      <c r="O50">
        <v>3.22</v>
      </c>
      <c r="P50">
        <v>74</v>
      </c>
      <c r="Q50">
        <v>4.5</v>
      </c>
      <c r="R50">
        <v>3.02</v>
      </c>
      <c r="S50">
        <v>0.06</v>
      </c>
      <c r="T50">
        <v>0.04</v>
      </c>
      <c r="U50">
        <v>0.1</v>
      </c>
      <c r="V50">
        <v>4.3999999999999997E-2</v>
      </c>
      <c r="W50">
        <v>0.12</v>
      </c>
      <c r="X50">
        <v>18.2</v>
      </c>
      <c r="Y50">
        <v>6.6</v>
      </c>
      <c r="Z50">
        <v>0.13</v>
      </c>
      <c r="AA50">
        <v>893</v>
      </c>
      <c r="AB50">
        <v>8.61</v>
      </c>
      <c r="AC50">
        <v>0.01</v>
      </c>
      <c r="AD50">
        <v>0.2</v>
      </c>
      <c r="AE50">
        <v>43.6</v>
      </c>
      <c r="AF50">
        <v>3110</v>
      </c>
      <c r="AG50">
        <v>146.5</v>
      </c>
      <c r="AH50">
        <v>13.2</v>
      </c>
      <c r="AI50">
        <v>1E-3</v>
      </c>
      <c r="AJ50">
        <v>0.11</v>
      </c>
      <c r="AK50">
        <v>4.66</v>
      </c>
      <c r="AL50">
        <v>2.2000000000000002</v>
      </c>
      <c r="AM50">
        <v>2.1</v>
      </c>
      <c r="AN50">
        <v>0.4</v>
      </c>
      <c r="AO50">
        <v>47.7</v>
      </c>
      <c r="AP50">
        <v>5.0000000000000001E-3</v>
      </c>
      <c r="AQ50">
        <v>0.13</v>
      </c>
      <c r="AR50">
        <v>1.2</v>
      </c>
      <c r="AS50">
        <v>7.0000000000000001E-3</v>
      </c>
      <c r="AT50">
        <v>0.41</v>
      </c>
      <c r="AU50">
        <v>2.27</v>
      </c>
      <c r="AV50">
        <v>76</v>
      </c>
      <c r="AW50">
        <v>7.0000000000000007E-2</v>
      </c>
      <c r="AX50">
        <v>8.2899999999999991</v>
      </c>
      <c r="AY50">
        <v>339</v>
      </c>
      <c r="AZ50">
        <v>1.1000000000000001</v>
      </c>
    </row>
    <row r="51" spans="1:52" x14ac:dyDescent="0.25">
      <c r="A51" t="s">
        <v>204</v>
      </c>
      <c r="B51">
        <v>3.0000000000000001E-3</v>
      </c>
      <c r="C51">
        <v>0.41</v>
      </c>
      <c r="D51">
        <v>0.66</v>
      </c>
      <c r="E51">
        <v>18.5</v>
      </c>
      <c r="F51">
        <v>5</v>
      </c>
      <c r="G51">
        <v>100</v>
      </c>
      <c r="H51">
        <v>0.33</v>
      </c>
      <c r="I51">
        <v>0.16</v>
      </c>
      <c r="J51">
        <v>0.38</v>
      </c>
      <c r="K51">
        <v>0.85</v>
      </c>
      <c r="L51">
        <v>46.2</v>
      </c>
      <c r="M51">
        <v>16.5</v>
      </c>
      <c r="N51">
        <v>14</v>
      </c>
      <c r="O51">
        <v>3.28</v>
      </c>
      <c r="P51">
        <v>75.400000000000006</v>
      </c>
      <c r="Q51">
        <v>3.98</v>
      </c>
      <c r="R51">
        <v>1.57</v>
      </c>
      <c r="S51">
        <v>7.0000000000000007E-2</v>
      </c>
      <c r="T51">
        <v>0.02</v>
      </c>
      <c r="U51">
        <v>0.11</v>
      </c>
      <c r="V51">
        <v>2.8000000000000001E-2</v>
      </c>
      <c r="W51">
        <v>7.0000000000000007E-2</v>
      </c>
      <c r="X51">
        <v>24.1</v>
      </c>
      <c r="Y51">
        <v>8.8000000000000007</v>
      </c>
      <c r="Z51">
        <v>0.14000000000000001</v>
      </c>
      <c r="AA51">
        <v>528</v>
      </c>
      <c r="AB51">
        <v>8.43</v>
      </c>
      <c r="AC51">
        <v>5.0000000000000001E-3</v>
      </c>
      <c r="AD51">
        <v>0.08</v>
      </c>
      <c r="AE51">
        <v>47</v>
      </c>
      <c r="AF51">
        <v>2720</v>
      </c>
      <c r="AG51">
        <v>14</v>
      </c>
      <c r="AH51">
        <v>6.4</v>
      </c>
      <c r="AI51">
        <v>1E-3</v>
      </c>
      <c r="AJ51">
        <v>0.02</v>
      </c>
      <c r="AK51">
        <v>1.44</v>
      </c>
      <c r="AL51">
        <v>2.9</v>
      </c>
      <c r="AM51">
        <v>1.4</v>
      </c>
      <c r="AN51">
        <v>0.2</v>
      </c>
      <c r="AO51">
        <v>19</v>
      </c>
      <c r="AP51">
        <v>5.0000000000000001E-3</v>
      </c>
      <c r="AQ51">
        <v>0.06</v>
      </c>
      <c r="AR51">
        <v>1.9</v>
      </c>
      <c r="AS51">
        <v>2.5000000000000001E-3</v>
      </c>
      <c r="AT51">
        <v>0.62</v>
      </c>
      <c r="AU51">
        <v>1.47</v>
      </c>
      <c r="AV51">
        <v>25</v>
      </c>
      <c r="AW51">
        <v>2.5000000000000001E-2</v>
      </c>
      <c r="AX51">
        <v>13.65</v>
      </c>
      <c r="AY51">
        <v>127</v>
      </c>
      <c r="AZ51">
        <v>0.7</v>
      </c>
    </row>
    <row r="52" spans="1:52" x14ac:dyDescent="0.25">
      <c r="A52" t="s">
        <v>207</v>
      </c>
      <c r="B52">
        <v>1E-3</v>
      </c>
      <c r="C52">
        <v>0.25</v>
      </c>
      <c r="D52">
        <v>0.81</v>
      </c>
      <c r="E52">
        <v>16.8</v>
      </c>
      <c r="F52">
        <v>5</v>
      </c>
      <c r="G52">
        <v>110</v>
      </c>
      <c r="H52">
        <v>0.18</v>
      </c>
      <c r="I52">
        <v>0.24</v>
      </c>
      <c r="J52">
        <v>0.04</v>
      </c>
      <c r="K52">
        <v>0.15</v>
      </c>
      <c r="L52">
        <v>26.6</v>
      </c>
      <c r="M52">
        <v>7.4</v>
      </c>
      <c r="N52">
        <v>14</v>
      </c>
      <c r="O52">
        <v>1.48</v>
      </c>
      <c r="P52">
        <v>31.5</v>
      </c>
      <c r="Q52">
        <v>2.84</v>
      </c>
      <c r="R52">
        <v>5.04</v>
      </c>
      <c r="S52">
        <v>2.5000000000000001E-2</v>
      </c>
      <c r="T52">
        <v>0.01</v>
      </c>
      <c r="U52">
        <v>0.06</v>
      </c>
      <c r="V52">
        <v>2.3E-2</v>
      </c>
      <c r="W52">
        <v>7.0000000000000007E-2</v>
      </c>
      <c r="X52">
        <v>14.7</v>
      </c>
      <c r="Y52">
        <v>3.8</v>
      </c>
      <c r="Z52">
        <v>0.11</v>
      </c>
      <c r="AA52">
        <v>256</v>
      </c>
      <c r="AB52">
        <v>4.16</v>
      </c>
      <c r="AC52">
        <v>5.0000000000000001E-3</v>
      </c>
      <c r="AD52">
        <v>0.5</v>
      </c>
      <c r="AE52">
        <v>17.8</v>
      </c>
      <c r="AF52">
        <v>950</v>
      </c>
      <c r="AG52">
        <v>15.3</v>
      </c>
      <c r="AH52">
        <v>12.3</v>
      </c>
      <c r="AI52">
        <v>5.0000000000000001E-4</v>
      </c>
      <c r="AJ52">
        <v>0.02</v>
      </c>
      <c r="AK52">
        <v>0.95</v>
      </c>
      <c r="AL52">
        <v>1.4</v>
      </c>
      <c r="AM52">
        <v>0.6</v>
      </c>
      <c r="AN52">
        <v>0.5</v>
      </c>
      <c r="AO52">
        <v>9.1999999999999993</v>
      </c>
      <c r="AP52">
        <v>5.0000000000000001E-3</v>
      </c>
      <c r="AQ52">
        <v>7.0000000000000007E-2</v>
      </c>
      <c r="AR52">
        <v>0.8</v>
      </c>
      <c r="AS52">
        <v>1.7999999999999999E-2</v>
      </c>
      <c r="AT52">
        <v>0.21</v>
      </c>
      <c r="AU52">
        <v>0.5</v>
      </c>
      <c r="AV52">
        <v>53</v>
      </c>
      <c r="AW52">
        <v>0.14000000000000001</v>
      </c>
      <c r="AX52">
        <v>2.5499999999999998</v>
      </c>
      <c r="AY52">
        <v>75</v>
      </c>
      <c r="AZ52">
        <v>0.25</v>
      </c>
    </row>
    <row r="53" spans="1:52" x14ac:dyDescent="0.25">
      <c r="A53" t="s">
        <v>209</v>
      </c>
      <c r="B53">
        <v>0.01</v>
      </c>
      <c r="C53">
        <v>0.49</v>
      </c>
      <c r="D53">
        <v>0.9</v>
      </c>
      <c r="E53">
        <v>14</v>
      </c>
      <c r="F53">
        <v>5</v>
      </c>
      <c r="G53">
        <v>500</v>
      </c>
      <c r="H53">
        <v>0.53</v>
      </c>
      <c r="I53">
        <v>0.19</v>
      </c>
      <c r="J53">
        <v>1.3</v>
      </c>
      <c r="K53">
        <v>0.38</v>
      </c>
      <c r="L53">
        <v>28.8</v>
      </c>
      <c r="M53">
        <v>12.6</v>
      </c>
      <c r="N53">
        <v>16</v>
      </c>
      <c r="O53">
        <v>2.6</v>
      </c>
      <c r="P53">
        <v>87.8</v>
      </c>
      <c r="Q53">
        <v>2.94</v>
      </c>
      <c r="R53">
        <v>2.7</v>
      </c>
      <c r="S53">
        <v>0.06</v>
      </c>
      <c r="T53">
        <v>0.1</v>
      </c>
      <c r="U53">
        <v>0.36</v>
      </c>
      <c r="V53">
        <v>4.1000000000000002E-2</v>
      </c>
      <c r="W53">
        <v>0.11</v>
      </c>
      <c r="X53">
        <v>17.8</v>
      </c>
      <c r="Y53">
        <v>15.8</v>
      </c>
      <c r="Z53">
        <v>0.4</v>
      </c>
      <c r="AA53">
        <v>796</v>
      </c>
      <c r="AB53">
        <v>4.8600000000000003</v>
      </c>
      <c r="AC53">
        <v>0.01</v>
      </c>
      <c r="AD53">
        <v>0.11</v>
      </c>
      <c r="AE53">
        <v>31.9</v>
      </c>
      <c r="AF53">
        <v>1300</v>
      </c>
      <c r="AG53">
        <v>13.1</v>
      </c>
      <c r="AH53">
        <v>9.5</v>
      </c>
      <c r="AI53">
        <v>1E-3</v>
      </c>
      <c r="AJ53">
        <v>7.0000000000000007E-2</v>
      </c>
      <c r="AK53">
        <v>1.8</v>
      </c>
      <c r="AL53">
        <v>4.3</v>
      </c>
      <c r="AM53">
        <v>1.7</v>
      </c>
      <c r="AN53">
        <v>0.3</v>
      </c>
      <c r="AO53">
        <v>53.4</v>
      </c>
      <c r="AP53">
        <v>5.0000000000000001E-3</v>
      </c>
      <c r="AQ53">
        <v>0.11</v>
      </c>
      <c r="AR53">
        <v>1.1000000000000001</v>
      </c>
      <c r="AS53">
        <v>2.5000000000000001E-3</v>
      </c>
      <c r="AT53">
        <v>0.24</v>
      </c>
      <c r="AU53">
        <v>1.31</v>
      </c>
      <c r="AV53">
        <v>34</v>
      </c>
      <c r="AW53">
        <v>2.5000000000000001E-2</v>
      </c>
      <c r="AX53">
        <v>21.6</v>
      </c>
      <c r="AY53">
        <v>96</v>
      </c>
      <c r="AZ53">
        <v>3.4</v>
      </c>
    </row>
    <row r="54" spans="1:52" x14ac:dyDescent="0.25">
      <c r="A54" t="s">
        <v>211</v>
      </c>
      <c r="B54">
        <v>7.0000000000000001E-3</v>
      </c>
      <c r="C54">
        <v>0.36</v>
      </c>
      <c r="D54">
        <v>0.94</v>
      </c>
      <c r="E54">
        <v>14.7</v>
      </c>
      <c r="F54">
        <v>5</v>
      </c>
      <c r="G54">
        <v>510</v>
      </c>
      <c r="H54">
        <v>0.51</v>
      </c>
      <c r="I54">
        <v>0.17</v>
      </c>
      <c r="J54">
        <v>1.43</v>
      </c>
      <c r="K54">
        <v>0.32</v>
      </c>
      <c r="L54">
        <v>25.6</v>
      </c>
      <c r="M54">
        <v>11.8</v>
      </c>
      <c r="N54">
        <v>18</v>
      </c>
      <c r="O54">
        <v>1.1499999999999999</v>
      </c>
      <c r="P54">
        <v>69.3</v>
      </c>
      <c r="Q54">
        <v>2.02</v>
      </c>
      <c r="R54">
        <v>3.2</v>
      </c>
      <c r="S54">
        <v>0.18</v>
      </c>
      <c r="T54">
        <v>0.06</v>
      </c>
      <c r="U54">
        <v>0.28999999999999998</v>
      </c>
      <c r="V54">
        <v>2.3E-2</v>
      </c>
      <c r="W54">
        <v>0.09</v>
      </c>
      <c r="X54">
        <v>15.2</v>
      </c>
      <c r="Y54">
        <v>13.4</v>
      </c>
      <c r="Z54">
        <v>0.32</v>
      </c>
      <c r="AA54">
        <v>1120</v>
      </c>
      <c r="AB54">
        <v>2.38</v>
      </c>
      <c r="AC54">
        <v>0.01</v>
      </c>
      <c r="AD54">
        <v>0.36</v>
      </c>
      <c r="AE54">
        <v>25.6</v>
      </c>
      <c r="AF54">
        <v>970</v>
      </c>
      <c r="AG54">
        <v>13.6</v>
      </c>
      <c r="AH54">
        <v>8.8000000000000007</v>
      </c>
      <c r="AI54">
        <v>2E-3</v>
      </c>
      <c r="AJ54">
        <v>0.1</v>
      </c>
      <c r="AK54">
        <v>1.1399999999999999</v>
      </c>
      <c r="AL54">
        <v>2.7</v>
      </c>
      <c r="AM54">
        <v>1.9</v>
      </c>
      <c r="AN54">
        <v>0.3</v>
      </c>
      <c r="AO54">
        <v>49.1</v>
      </c>
      <c r="AP54">
        <v>5.0000000000000001E-3</v>
      </c>
      <c r="AQ54">
        <v>0.03</v>
      </c>
      <c r="AR54">
        <v>0.9</v>
      </c>
      <c r="AS54">
        <v>8.9999999999999993E-3</v>
      </c>
      <c r="AT54">
        <v>0.17</v>
      </c>
      <c r="AU54">
        <v>3.59</v>
      </c>
      <c r="AV54">
        <v>45</v>
      </c>
      <c r="AW54">
        <v>0.06</v>
      </c>
      <c r="AX54">
        <v>17.649999999999999</v>
      </c>
      <c r="AY54">
        <v>63</v>
      </c>
      <c r="AZ54">
        <v>2.1</v>
      </c>
    </row>
    <row r="55" spans="1:52" x14ac:dyDescent="0.25">
      <c r="A55" t="s">
        <v>213</v>
      </c>
      <c r="B55">
        <v>6.0000000000000001E-3</v>
      </c>
      <c r="C55">
        <v>0.46</v>
      </c>
      <c r="D55">
        <v>0.74</v>
      </c>
      <c r="E55">
        <v>6.4</v>
      </c>
      <c r="F55">
        <v>5</v>
      </c>
      <c r="G55">
        <v>430</v>
      </c>
      <c r="H55">
        <v>0.34</v>
      </c>
      <c r="I55">
        <v>0.11</v>
      </c>
      <c r="J55">
        <v>2.58</v>
      </c>
      <c r="K55">
        <v>0.39</v>
      </c>
      <c r="L55">
        <v>14.5</v>
      </c>
      <c r="M55">
        <v>6.5</v>
      </c>
      <c r="N55">
        <v>12</v>
      </c>
      <c r="O55">
        <v>3.81</v>
      </c>
      <c r="P55">
        <v>59.1</v>
      </c>
      <c r="Q55">
        <v>1.4</v>
      </c>
      <c r="R55">
        <v>3.33</v>
      </c>
      <c r="S55">
        <v>0.2</v>
      </c>
      <c r="T55">
        <v>7.0000000000000007E-2</v>
      </c>
      <c r="U55">
        <v>0.16</v>
      </c>
      <c r="V55">
        <v>0.02</v>
      </c>
      <c r="W55">
        <v>0.12</v>
      </c>
      <c r="X55">
        <v>14.4</v>
      </c>
      <c r="Y55">
        <v>11</v>
      </c>
      <c r="Z55">
        <v>0.35</v>
      </c>
      <c r="AA55">
        <v>286</v>
      </c>
      <c r="AB55">
        <v>1.92</v>
      </c>
      <c r="AC55">
        <v>0.01</v>
      </c>
      <c r="AD55">
        <v>0.3</v>
      </c>
      <c r="AE55">
        <v>13.8</v>
      </c>
      <c r="AF55">
        <v>1030</v>
      </c>
      <c r="AG55">
        <v>6.7</v>
      </c>
      <c r="AH55">
        <v>13.1</v>
      </c>
      <c r="AI55">
        <v>2E-3</v>
      </c>
      <c r="AJ55">
        <v>0.12</v>
      </c>
      <c r="AK55">
        <v>0.81</v>
      </c>
      <c r="AL55">
        <v>2.2999999999999998</v>
      </c>
      <c r="AM55">
        <v>1.4</v>
      </c>
      <c r="AN55">
        <v>0.4</v>
      </c>
      <c r="AO55">
        <v>87.9</v>
      </c>
      <c r="AP55">
        <v>5.0000000000000001E-3</v>
      </c>
      <c r="AQ55">
        <v>0.02</v>
      </c>
      <c r="AR55">
        <v>0.5</v>
      </c>
      <c r="AS55">
        <v>1.2E-2</v>
      </c>
      <c r="AT55">
        <v>0.1</v>
      </c>
      <c r="AU55">
        <v>1.62</v>
      </c>
      <c r="AV55">
        <v>27</v>
      </c>
      <c r="AW55">
        <v>2.5000000000000001E-2</v>
      </c>
      <c r="AX55">
        <v>19.350000000000001</v>
      </c>
      <c r="AY55">
        <v>53</v>
      </c>
      <c r="AZ55">
        <v>2.9</v>
      </c>
    </row>
    <row r="56" spans="1:52" x14ac:dyDescent="0.25">
      <c r="A56" t="s">
        <v>215</v>
      </c>
      <c r="B56">
        <v>6.0000000000000001E-3</v>
      </c>
      <c r="C56">
        <v>0.3</v>
      </c>
      <c r="D56">
        <v>1.4</v>
      </c>
      <c r="E56">
        <v>12.2</v>
      </c>
      <c r="F56">
        <v>5</v>
      </c>
      <c r="G56">
        <v>370</v>
      </c>
      <c r="H56">
        <v>0.44</v>
      </c>
      <c r="I56">
        <v>0.18</v>
      </c>
      <c r="J56">
        <v>1.1599999999999999</v>
      </c>
      <c r="K56">
        <v>0.48</v>
      </c>
      <c r="L56">
        <v>25.9</v>
      </c>
      <c r="M56">
        <v>17.2</v>
      </c>
      <c r="N56">
        <v>22</v>
      </c>
      <c r="O56">
        <v>5.04</v>
      </c>
      <c r="P56">
        <v>69.900000000000006</v>
      </c>
      <c r="Q56">
        <v>2.64</v>
      </c>
      <c r="R56">
        <v>5.29</v>
      </c>
      <c r="S56">
        <v>0.19</v>
      </c>
      <c r="T56">
        <v>0.1</v>
      </c>
      <c r="U56">
        <v>0.1</v>
      </c>
      <c r="V56">
        <v>3.3000000000000002E-2</v>
      </c>
      <c r="W56">
        <v>0.27</v>
      </c>
      <c r="X56">
        <v>14.1</v>
      </c>
      <c r="Y56">
        <v>28</v>
      </c>
      <c r="Z56">
        <v>0.92</v>
      </c>
      <c r="AA56">
        <v>720</v>
      </c>
      <c r="AB56">
        <v>5.48</v>
      </c>
      <c r="AC56">
        <v>0.01</v>
      </c>
      <c r="AD56">
        <v>0.33</v>
      </c>
      <c r="AE56">
        <v>24.5</v>
      </c>
      <c r="AF56">
        <v>1660</v>
      </c>
      <c r="AG56">
        <v>11</v>
      </c>
      <c r="AH56">
        <v>18.100000000000001</v>
      </c>
      <c r="AI56">
        <v>3.0000000000000001E-3</v>
      </c>
      <c r="AJ56">
        <v>7.0000000000000007E-2</v>
      </c>
      <c r="AK56">
        <v>1.69</v>
      </c>
      <c r="AL56">
        <v>4.0999999999999996</v>
      </c>
      <c r="AM56">
        <v>1.5</v>
      </c>
      <c r="AN56">
        <v>0.5</v>
      </c>
      <c r="AO56">
        <v>52.6</v>
      </c>
      <c r="AP56">
        <v>5.0000000000000001E-3</v>
      </c>
      <c r="AQ56">
        <v>7.0000000000000007E-2</v>
      </c>
      <c r="AR56">
        <v>1.4</v>
      </c>
      <c r="AS56">
        <v>1.7999999999999999E-2</v>
      </c>
      <c r="AT56">
        <v>0.18</v>
      </c>
      <c r="AU56">
        <v>2.33</v>
      </c>
      <c r="AV56">
        <v>80</v>
      </c>
      <c r="AW56">
        <v>2.5000000000000001E-2</v>
      </c>
      <c r="AX56">
        <v>12.95</v>
      </c>
      <c r="AY56">
        <v>127</v>
      </c>
      <c r="AZ56">
        <v>3.5</v>
      </c>
    </row>
    <row r="57" spans="1:52" x14ac:dyDescent="0.25">
      <c r="A57" t="s">
        <v>217</v>
      </c>
      <c r="B57">
        <v>1.2E-2</v>
      </c>
      <c r="C57">
        <v>1.34</v>
      </c>
      <c r="D57">
        <v>0.9</v>
      </c>
      <c r="E57">
        <v>13.7</v>
      </c>
      <c r="F57">
        <v>5</v>
      </c>
      <c r="G57">
        <v>290</v>
      </c>
      <c r="H57">
        <v>0.67</v>
      </c>
      <c r="I57">
        <v>0.22</v>
      </c>
      <c r="J57">
        <v>1.85</v>
      </c>
      <c r="K57">
        <v>2.99</v>
      </c>
      <c r="L57">
        <v>34.5</v>
      </c>
      <c r="M57">
        <v>17.8</v>
      </c>
      <c r="N57">
        <v>15</v>
      </c>
      <c r="O57">
        <v>3.85</v>
      </c>
      <c r="P57">
        <v>302</v>
      </c>
      <c r="Q57">
        <v>2.62</v>
      </c>
      <c r="R57">
        <v>3.5</v>
      </c>
      <c r="S57">
        <v>0.22</v>
      </c>
      <c r="T57">
        <v>0.12</v>
      </c>
      <c r="U57">
        <v>0.35</v>
      </c>
      <c r="V57">
        <v>0.03</v>
      </c>
      <c r="W57">
        <v>0.3</v>
      </c>
      <c r="X57">
        <v>23.5</v>
      </c>
      <c r="Y57">
        <v>18</v>
      </c>
      <c r="Z57">
        <v>0.64</v>
      </c>
      <c r="AA57">
        <v>445</v>
      </c>
      <c r="AB57">
        <v>4.3600000000000003</v>
      </c>
      <c r="AC57">
        <v>0.01</v>
      </c>
      <c r="AD57">
        <v>0.38</v>
      </c>
      <c r="AE57">
        <v>43.3</v>
      </c>
      <c r="AF57">
        <v>2370</v>
      </c>
      <c r="AG57">
        <v>16.5</v>
      </c>
      <c r="AH57">
        <v>18</v>
      </c>
      <c r="AI57">
        <v>8.0000000000000002E-3</v>
      </c>
      <c r="AJ57">
        <v>0.12</v>
      </c>
      <c r="AK57">
        <v>2.4500000000000002</v>
      </c>
      <c r="AL57">
        <v>5.0999999999999996</v>
      </c>
      <c r="AM57">
        <v>3.5</v>
      </c>
      <c r="AN57">
        <v>0.4</v>
      </c>
      <c r="AO57">
        <v>63.4</v>
      </c>
      <c r="AP57">
        <v>5.0000000000000001E-3</v>
      </c>
      <c r="AQ57">
        <v>0.08</v>
      </c>
      <c r="AR57">
        <v>2.2999999999999998</v>
      </c>
      <c r="AS57">
        <v>1.4999999999999999E-2</v>
      </c>
      <c r="AT57">
        <v>0.24</v>
      </c>
      <c r="AU57">
        <v>6.92</v>
      </c>
      <c r="AV57">
        <v>71</v>
      </c>
      <c r="AW57">
        <v>2.5000000000000001E-2</v>
      </c>
      <c r="AX57">
        <v>32.700000000000003</v>
      </c>
      <c r="AY57">
        <v>176</v>
      </c>
      <c r="AZ57">
        <v>6.1</v>
      </c>
    </row>
    <row r="58" spans="1:52" x14ac:dyDescent="0.25">
      <c r="A58" t="s">
        <v>219</v>
      </c>
      <c r="B58">
        <v>5.0000000000000001E-3</v>
      </c>
      <c r="C58">
        <v>0.64</v>
      </c>
      <c r="D58">
        <v>1.99</v>
      </c>
      <c r="E58">
        <v>11.7</v>
      </c>
      <c r="F58">
        <v>5</v>
      </c>
      <c r="G58">
        <v>1680</v>
      </c>
      <c r="H58">
        <v>0.6</v>
      </c>
      <c r="I58">
        <v>0.11</v>
      </c>
      <c r="J58">
        <v>1.52</v>
      </c>
      <c r="K58">
        <v>1.0900000000000001</v>
      </c>
      <c r="L58">
        <v>37.9</v>
      </c>
      <c r="M58">
        <v>32.5</v>
      </c>
      <c r="N58">
        <v>82</v>
      </c>
      <c r="O58">
        <v>3.23</v>
      </c>
      <c r="P58">
        <v>120.5</v>
      </c>
      <c r="Q58">
        <v>5.56</v>
      </c>
      <c r="R58">
        <v>7.66</v>
      </c>
      <c r="S58">
        <v>0.2</v>
      </c>
      <c r="T58">
        <v>0.08</v>
      </c>
      <c r="U58">
        <v>0.34</v>
      </c>
      <c r="V58">
        <v>4.9000000000000002E-2</v>
      </c>
      <c r="W58">
        <v>0.18</v>
      </c>
      <c r="X58">
        <v>27.2</v>
      </c>
      <c r="Y58">
        <v>22.1</v>
      </c>
      <c r="Z58">
        <v>1.02</v>
      </c>
      <c r="AA58">
        <v>988</v>
      </c>
      <c r="AB58">
        <v>4.28</v>
      </c>
      <c r="AC58">
        <v>0.02</v>
      </c>
      <c r="AD58">
        <v>0.53</v>
      </c>
      <c r="AE58">
        <v>121</v>
      </c>
      <c r="AF58">
        <v>2320</v>
      </c>
      <c r="AG58">
        <v>10.9</v>
      </c>
      <c r="AH58">
        <v>12.2</v>
      </c>
      <c r="AI58">
        <v>2E-3</v>
      </c>
      <c r="AJ58">
        <v>0.09</v>
      </c>
      <c r="AK58">
        <v>1.36</v>
      </c>
      <c r="AL58">
        <v>14.6</v>
      </c>
      <c r="AM58">
        <v>2.7</v>
      </c>
      <c r="AN58">
        <v>0.5</v>
      </c>
      <c r="AO58">
        <v>67.2</v>
      </c>
      <c r="AP58">
        <v>5.0000000000000001E-3</v>
      </c>
      <c r="AQ58">
        <v>0.03</v>
      </c>
      <c r="AR58">
        <v>1.7</v>
      </c>
      <c r="AS58">
        <v>1.4E-2</v>
      </c>
      <c r="AT58">
        <v>0.26</v>
      </c>
      <c r="AU58">
        <v>2.2200000000000002</v>
      </c>
      <c r="AV58">
        <v>77</v>
      </c>
      <c r="AW58">
        <v>2.5000000000000001E-2</v>
      </c>
      <c r="AX58">
        <v>21.1</v>
      </c>
      <c r="AY58">
        <v>147</v>
      </c>
      <c r="AZ58">
        <v>2.6</v>
      </c>
    </row>
    <row r="59" spans="1:52" x14ac:dyDescent="0.25">
      <c r="A59" t="s">
        <v>221</v>
      </c>
      <c r="B59">
        <v>4.0000000000000001E-3</v>
      </c>
      <c r="C59">
        <v>0.76</v>
      </c>
      <c r="D59">
        <v>2.19</v>
      </c>
      <c r="E59">
        <v>35.6</v>
      </c>
      <c r="F59">
        <v>5</v>
      </c>
      <c r="G59">
        <v>700</v>
      </c>
      <c r="H59">
        <v>0.84</v>
      </c>
      <c r="I59">
        <v>0.4</v>
      </c>
      <c r="J59">
        <v>0.84</v>
      </c>
      <c r="K59">
        <v>1.03</v>
      </c>
      <c r="L59">
        <v>70.8</v>
      </c>
      <c r="M59">
        <v>49.8</v>
      </c>
      <c r="N59">
        <v>39</v>
      </c>
      <c r="O59">
        <v>3.2</v>
      </c>
      <c r="P59">
        <v>215</v>
      </c>
      <c r="Q59">
        <v>8.11</v>
      </c>
      <c r="R59">
        <v>7.09</v>
      </c>
      <c r="S59">
        <v>0.25</v>
      </c>
      <c r="T59">
        <v>0.17</v>
      </c>
      <c r="U59">
        <v>0.36</v>
      </c>
      <c r="V59">
        <v>6.3E-2</v>
      </c>
      <c r="W59">
        <v>0.33</v>
      </c>
      <c r="X59">
        <v>41.8</v>
      </c>
      <c r="Y59">
        <v>33.299999999999997</v>
      </c>
      <c r="Z59">
        <v>0.99</v>
      </c>
      <c r="AA59">
        <v>1830</v>
      </c>
      <c r="AB59">
        <v>15.1</v>
      </c>
      <c r="AC59">
        <v>0.01</v>
      </c>
      <c r="AD59">
        <v>0.19</v>
      </c>
      <c r="AE59">
        <v>84.5</v>
      </c>
      <c r="AF59">
        <v>3250</v>
      </c>
      <c r="AG59">
        <v>32.200000000000003</v>
      </c>
      <c r="AH59">
        <v>19.8</v>
      </c>
      <c r="AI59">
        <v>3.0000000000000001E-3</v>
      </c>
      <c r="AJ59">
        <v>0.13</v>
      </c>
      <c r="AK59">
        <v>4.37</v>
      </c>
      <c r="AL59">
        <v>9</v>
      </c>
      <c r="AM59">
        <v>3.4</v>
      </c>
      <c r="AN59">
        <v>0.7</v>
      </c>
      <c r="AO59">
        <v>40.799999999999997</v>
      </c>
      <c r="AP59">
        <v>5.0000000000000001E-3</v>
      </c>
      <c r="AQ59">
        <v>0.19</v>
      </c>
      <c r="AR59">
        <v>2.7</v>
      </c>
      <c r="AS59">
        <v>8.0000000000000002E-3</v>
      </c>
      <c r="AT59">
        <v>0.33</v>
      </c>
      <c r="AU59">
        <v>3.24</v>
      </c>
      <c r="AV59">
        <v>76</v>
      </c>
      <c r="AW59">
        <v>2.5000000000000001E-2</v>
      </c>
      <c r="AX59">
        <v>35.1</v>
      </c>
      <c r="AY59">
        <v>235</v>
      </c>
      <c r="AZ59">
        <v>5.7</v>
      </c>
    </row>
    <row r="60" spans="1:52" x14ac:dyDescent="0.25">
      <c r="A60" t="s">
        <v>223</v>
      </c>
      <c r="B60">
        <v>1.6E-2</v>
      </c>
      <c r="C60">
        <v>0.47</v>
      </c>
      <c r="D60">
        <v>3.68</v>
      </c>
      <c r="E60">
        <v>14.5</v>
      </c>
      <c r="F60">
        <v>5</v>
      </c>
      <c r="G60">
        <v>1770</v>
      </c>
      <c r="H60">
        <v>1.25</v>
      </c>
      <c r="I60">
        <v>0.1</v>
      </c>
      <c r="J60">
        <v>1.37</v>
      </c>
      <c r="K60">
        <v>10.75</v>
      </c>
      <c r="L60">
        <v>60.8</v>
      </c>
      <c r="M60">
        <v>58.8</v>
      </c>
      <c r="N60">
        <v>61</v>
      </c>
      <c r="O60">
        <v>8.33</v>
      </c>
      <c r="P60">
        <v>274</v>
      </c>
      <c r="Q60">
        <v>8.73</v>
      </c>
      <c r="R60">
        <v>4.1100000000000003</v>
      </c>
      <c r="S60">
        <v>0.26</v>
      </c>
      <c r="T60">
        <v>0.11</v>
      </c>
      <c r="U60">
        <v>0.4</v>
      </c>
      <c r="V60">
        <v>6.2E-2</v>
      </c>
      <c r="W60">
        <v>0.21</v>
      </c>
      <c r="X60">
        <v>31.4</v>
      </c>
      <c r="Y60">
        <v>15.8</v>
      </c>
      <c r="Z60">
        <v>0.62</v>
      </c>
      <c r="AA60">
        <v>1460</v>
      </c>
      <c r="AB60">
        <v>4.43</v>
      </c>
      <c r="AC60">
        <v>0.03</v>
      </c>
      <c r="AD60">
        <v>0.28999999999999998</v>
      </c>
      <c r="AE60">
        <v>366</v>
      </c>
      <c r="AF60">
        <v>2440</v>
      </c>
      <c r="AG60">
        <v>26.4</v>
      </c>
      <c r="AH60">
        <v>11.8</v>
      </c>
      <c r="AI60">
        <v>2E-3</v>
      </c>
      <c r="AJ60">
        <v>0.27</v>
      </c>
      <c r="AK60">
        <v>1.23</v>
      </c>
      <c r="AL60">
        <v>25.3</v>
      </c>
      <c r="AM60">
        <v>4.0999999999999996</v>
      </c>
      <c r="AN60">
        <v>0.4</v>
      </c>
      <c r="AO60">
        <v>201</v>
      </c>
      <c r="AP60">
        <v>5.0000000000000001E-3</v>
      </c>
      <c r="AQ60">
        <v>0.01</v>
      </c>
      <c r="AR60">
        <v>4.3</v>
      </c>
      <c r="AS60">
        <v>1.2E-2</v>
      </c>
      <c r="AT60">
        <v>0.34</v>
      </c>
      <c r="AU60">
        <v>6.47</v>
      </c>
      <c r="AV60">
        <v>68</v>
      </c>
      <c r="AW60">
        <v>2.5000000000000001E-2</v>
      </c>
      <c r="AX60">
        <v>63.3</v>
      </c>
      <c r="AY60">
        <v>641</v>
      </c>
      <c r="AZ60">
        <v>4.4000000000000004</v>
      </c>
    </row>
    <row r="61" spans="1:52" x14ac:dyDescent="0.25">
      <c r="A61" t="s">
        <v>225</v>
      </c>
      <c r="B61">
        <v>1E-3</v>
      </c>
      <c r="C61">
        <v>0.47</v>
      </c>
      <c r="D61">
        <v>3.35</v>
      </c>
      <c r="E61">
        <v>14.1</v>
      </c>
      <c r="F61">
        <v>10</v>
      </c>
      <c r="G61">
        <v>1740</v>
      </c>
      <c r="H61">
        <v>1.29</v>
      </c>
      <c r="I61">
        <v>0.11</v>
      </c>
      <c r="J61">
        <v>1.28</v>
      </c>
      <c r="K61">
        <v>11.25</v>
      </c>
      <c r="L61">
        <v>70.2</v>
      </c>
      <c r="M61">
        <v>47.9</v>
      </c>
      <c r="N61">
        <v>58</v>
      </c>
      <c r="O61">
        <v>8.4499999999999993</v>
      </c>
      <c r="P61">
        <v>264</v>
      </c>
      <c r="Q61">
        <v>8.11</v>
      </c>
      <c r="R61">
        <v>3.64</v>
      </c>
      <c r="S61">
        <v>0.21</v>
      </c>
      <c r="T61">
        <v>0.22</v>
      </c>
      <c r="U61">
        <v>0.35</v>
      </c>
      <c r="V61">
        <v>0.08</v>
      </c>
      <c r="W61">
        <v>0.19</v>
      </c>
      <c r="X61">
        <v>31.3</v>
      </c>
      <c r="Y61">
        <v>16.7</v>
      </c>
      <c r="Z61">
        <v>0.56000000000000005</v>
      </c>
      <c r="AA61">
        <v>1320</v>
      </c>
      <c r="AB61">
        <v>4.04</v>
      </c>
      <c r="AC61">
        <v>0.02</v>
      </c>
      <c r="AD61">
        <v>0.39</v>
      </c>
      <c r="AE61">
        <v>334</v>
      </c>
      <c r="AF61">
        <v>2310</v>
      </c>
      <c r="AG61">
        <v>25</v>
      </c>
      <c r="AH61">
        <v>11.8</v>
      </c>
      <c r="AI61">
        <v>2E-3</v>
      </c>
      <c r="AJ61">
        <v>0.26</v>
      </c>
      <c r="AK61">
        <v>1.1399999999999999</v>
      </c>
      <c r="AL61">
        <v>20</v>
      </c>
      <c r="AM61">
        <v>3.2</v>
      </c>
      <c r="AN61">
        <v>0.3</v>
      </c>
      <c r="AO61">
        <v>191</v>
      </c>
      <c r="AP61">
        <v>0.02</v>
      </c>
      <c r="AQ61">
        <v>0.03</v>
      </c>
      <c r="AR61">
        <v>4.5</v>
      </c>
      <c r="AS61">
        <v>1.2E-2</v>
      </c>
      <c r="AT61">
        <v>0.41</v>
      </c>
      <c r="AU61">
        <v>6.39</v>
      </c>
      <c r="AV61">
        <v>64</v>
      </c>
      <c r="AW61">
        <v>0.1</v>
      </c>
      <c r="AX61">
        <v>63.4</v>
      </c>
      <c r="AY61">
        <v>615</v>
      </c>
      <c r="AZ61">
        <v>4.7</v>
      </c>
    </row>
    <row r="62" spans="1:52" x14ac:dyDescent="0.25">
      <c r="A62" t="s">
        <v>227</v>
      </c>
      <c r="B62">
        <v>1E-3</v>
      </c>
      <c r="C62">
        <v>2.2999999999999998</v>
      </c>
      <c r="D62">
        <v>0.69</v>
      </c>
      <c r="E62">
        <v>60</v>
      </c>
      <c r="F62">
        <v>5</v>
      </c>
      <c r="G62">
        <v>1880</v>
      </c>
      <c r="H62">
        <v>0.48</v>
      </c>
      <c r="I62">
        <v>0.42</v>
      </c>
      <c r="J62">
        <v>0.62</v>
      </c>
      <c r="K62">
        <v>3.63</v>
      </c>
      <c r="L62">
        <v>41.8</v>
      </c>
      <c r="M62">
        <v>3</v>
      </c>
      <c r="N62">
        <v>43</v>
      </c>
      <c r="O62">
        <v>0.93</v>
      </c>
      <c r="P62">
        <v>156.5</v>
      </c>
      <c r="Q62">
        <v>2.62</v>
      </c>
      <c r="R62">
        <v>2.61</v>
      </c>
      <c r="S62">
        <v>0.28000000000000003</v>
      </c>
      <c r="T62">
        <v>0.02</v>
      </c>
      <c r="U62">
        <v>0.69</v>
      </c>
      <c r="V62">
        <v>5.8999999999999997E-2</v>
      </c>
      <c r="W62">
        <v>0.22</v>
      </c>
      <c r="X62">
        <v>33.6</v>
      </c>
      <c r="Y62">
        <v>8.4</v>
      </c>
      <c r="Z62">
        <v>0.27</v>
      </c>
      <c r="AA62">
        <v>45</v>
      </c>
      <c r="AB62">
        <v>46.6</v>
      </c>
      <c r="AC62">
        <v>0.02</v>
      </c>
      <c r="AD62">
        <v>0.21</v>
      </c>
      <c r="AE62">
        <v>75.599999999999994</v>
      </c>
      <c r="AF62">
        <v>5380</v>
      </c>
      <c r="AG62">
        <v>24.1</v>
      </c>
      <c r="AH62">
        <v>11.3</v>
      </c>
      <c r="AI62">
        <v>1.6E-2</v>
      </c>
      <c r="AJ62">
        <v>0.28000000000000003</v>
      </c>
      <c r="AK62">
        <v>28.5</v>
      </c>
      <c r="AL62">
        <v>3</v>
      </c>
      <c r="AM62">
        <v>13.5</v>
      </c>
      <c r="AN62">
        <v>1.8</v>
      </c>
      <c r="AO62">
        <v>70.400000000000006</v>
      </c>
      <c r="AP62">
        <v>5.0000000000000001E-3</v>
      </c>
      <c r="AQ62">
        <v>0.16</v>
      </c>
      <c r="AR62">
        <v>1</v>
      </c>
      <c r="AS62">
        <v>2.4E-2</v>
      </c>
      <c r="AT62">
        <v>1.17</v>
      </c>
      <c r="AU62">
        <v>13.05</v>
      </c>
      <c r="AV62">
        <v>522</v>
      </c>
      <c r="AW62">
        <v>0.34</v>
      </c>
      <c r="AX62">
        <v>38.1</v>
      </c>
      <c r="AY62">
        <v>312</v>
      </c>
      <c r="AZ62">
        <v>1.1000000000000001</v>
      </c>
    </row>
    <row r="63" spans="1:52" x14ac:dyDescent="0.25">
      <c r="A63" t="s">
        <v>229</v>
      </c>
      <c r="B63">
        <v>3.0000000000000001E-3</v>
      </c>
      <c r="C63">
        <v>0.84</v>
      </c>
      <c r="D63">
        <v>1.22</v>
      </c>
      <c r="E63">
        <v>18.399999999999999</v>
      </c>
      <c r="F63">
        <v>5</v>
      </c>
      <c r="G63">
        <v>1870</v>
      </c>
      <c r="H63">
        <v>1.01</v>
      </c>
      <c r="I63">
        <v>0.37</v>
      </c>
      <c r="J63">
        <v>2.78</v>
      </c>
      <c r="K63">
        <v>1.88</v>
      </c>
      <c r="L63">
        <v>52.2</v>
      </c>
      <c r="M63">
        <v>18.2</v>
      </c>
      <c r="N63">
        <v>41</v>
      </c>
      <c r="O63">
        <v>1.1499999999999999</v>
      </c>
      <c r="P63">
        <v>110</v>
      </c>
      <c r="Q63">
        <v>4.47</v>
      </c>
      <c r="R63">
        <v>3.93</v>
      </c>
      <c r="S63">
        <v>0.22</v>
      </c>
      <c r="T63">
        <v>0.05</v>
      </c>
      <c r="U63">
        <v>0.23</v>
      </c>
      <c r="V63">
        <v>0.04</v>
      </c>
      <c r="W63">
        <v>0.17</v>
      </c>
      <c r="X63">
        <v>31</v>
      </c>
      <c r="Y63">
        <v>20.5</v>
      </c>
      <c r="Z63">
        <v>1.68</v>
      </c>
      <c r="AA63">
        <v>514</v>
      </c>
      <c r="AB63">
        <v>7.9</v>
      </c>
      <c r="AC63">
        <v>0.03</v>
      </c>
      <c r="AD63">
        <v>0.12</v>
      </c>
      <c r="AE63">
        <v>100.5</v>
      </c>
      <c r="AF63">
        <v>2460</v>
      </c>
      <c r="AG63">
        <v>18.8</v>
      </c>
      <c r="AH63">
        <v>15.4</v>
      </c>
      <c r="AI63">
        <v>3.0000000000000001E-3</v>
      </c>
      <c r="AJ63">
        <v>0.11</v>
      </c>
      <c r="AK63">
        <v>2.72</v>
      </c>
      <c r="AL63">
        <v>8.8000000000000007</v>
      </c>
      <c r="AM63">
        <v>3.6</v>
      </c>
      <c r="AN63">
        <v>0.6</v>
      </c>
      <c r="AO63">
        <v>156.5</v>
      </c>
      <c r="AP63">
        <v>5.0000000000000001E-3</v>
      </c>
      <c r="AQ63">
        <v>0.16</v>
      </c>
      <c r="AR63">
        <v>3.1</v>
      </c>
      <c r="AS63">
        <v>6.0000000000000001E-3</v>
      </c>
      <c r="AT63">
        <v>0.56000000000000005</v>
      </c>
      <c r="AU63">
        <v>2.56</v>
      </c>
      <c r="AV63">
        <v>63</v>
      </c>
      <c r="AW63">
        <v>7.0000000000000007E-2</v>
      </c>
      <c r="AX63">
        <v>34.5</v>
      </c>
      <c r="AY63">
        <v>169</v>
      </c>
      <c r="AZ63">
        <v>2.5</v>
      </c>
    </row>
    <row r="64" spans="1:52" x14ac:dyDescent="0.25">
      <c r="A64" t="s">
        <v>231</v>
      </c>
      <c r="B64">
        <v>1E-3</v>
      </c>
      <c r="C64">
        <v>1.1200000000000001</v>
      </c>
      <c r="D64">
        <v>1.2</v>
      </c>
      <c r="E64">
        <v>27.6</v>
      </c>
      <c r="F64">
        <v>5</v>
      </c>
      <c r="G64">
        <v>1960</v>
      </c>
      <c r="H64">
        <v>1.23</v>
      </c>
      <c r="I64">
        <v>0.2</v>
      </c>
      <c r="J64">
        <v>3.95</v>
      </c>
      <c r="K64">
        <v>2.2200000000000002</v>
      </c>
      <c r="L64">
        <v>42.6</v>
      </c>
      <c r="M64">
        <v>14.1</v>
      </c>
      <c r="N64">
        <v>37</v>
      </c>
      <c r="O64">
        <v>0.79</v>
      </c>
      <c r="P64">
        <v>74.099999999999994</v>
      </c>
      <c r="Q64">
        <v>3.25</v>
      </c>
      <c r="R64">
        <v>3.9</v>
      </c>
      <c r="S64">
        <v>0.23</v>
      </c>
      <c r="T64">
        <v>0.02</v>
      </c>
      <c r="U64">
        <v>0.39</v>
      </c>
      <c r="V64">
        <v>2.7E-2</v>
      </c>
      <c r="W64">
        <v>0.13</v>
      </c>
      <c r="X64">
        <v>26.4</v>
      </c>
      <c r="Y64">
        <v>12.6</v>
      </c>
      <c r="Z64">
        <v>2.12</v>
      </c>
      <c r="AA64">
        <v>604</v>
      </c>
      <c r="AB64">
        <v>54.6</v>
      </c>
      <c r="AC64">
        <v>0.04</v>
      </c>
      <c r="AD64">
        <v>0.2</v>
      </c>
      <c r="AE64">
        <v>195.5</v>
      </c>
      <c r="AF64">
        <v>1590</v>
      </c>
      <c r="AG64">
        <v>16.399999999999999</v>
      </c>
      <c r="AH64">
        <v>9.6999999999999993</v>
      </c>
      <c r="AI64">
        <v>1E-3</v>
      </c>
      <c r="AJ64">
        <v>0.16</v>
      </c>
      <c r="AK64">
        <v>4.3899999999999997</v>
      </c>
      <c r="AL64">
        <v>4</v>
      </c>
      <c r="AM64">
        <v>7</v>
      </c>
      <c r="AN64">
        <v>0.8</v>
      </c>
      <c r="AO64">
        <v>192</v>
      </c>
      <c r="AP64">
        <v>5.0000000000000001E-3</v>
      </c>
      <c r="AQ64">
        <v>7.0000000000000007E-2</v>
      </c>
      <c r="AR64">
        <v>0.8</v>
      </c>
      <c r="AS64">
        <v>1.4E-2</v>
      </c>
      <c r="AT64">
        <v>1.05</v>
      </c>
      <c r="AU64">
        <v>9.76</v>
      </c>
      <c r="AV64">
        <v>173</v>
      </c>
      <c r="AW64">
        <v>0.26</v>
      </c>
      <c r="AX64">
        <v>49.6</v>
      </c>
      <c r="AY64">
        <v>292</v>
      </c>
      <c r="AZ64">
        <v>1</v>
      </c>
    </row>
    <row r="65" spans="1:52" x14ac:dyDescent="0.25">
      <c r="A65" t="s">
        <v>233</v>
      </c>
      <c r="B65">
        <v>5.0000000000000001E-3</v>
      </c>
      <c r="C65">
        <v>0.63</v>
      </c>
      <c r="D65">
        <v>1.04</v>
      </c>
      <c r="E65">
        <v>12.3</v>
      </c>
      <c r="F65">
        <v>5</v>
      </c>
      <c r="G65">
        <v>440</v>
      </c>
      <c r="H65">
        <v>0.23</v>
      </c>
      <c r="I65">
        <v>0.16</v>
      </c>
      <c r="J65">
        <v>1.34</v>
      </c>
      <c r="K65">
        <v>0.47</v>
      </c>
      <c r="L65">
        <v>34.9</v>
      </c>
      <c r="M65">
        <v>17.600000000000001</v>
      </c>
      <c r="N65">
        <v>14</v>
      </c>
      <c r="O65">
        <v>1.45</v>
      </c>
      <c r="P65">
        <v>68</v>
      </c>
      <c r="Q65">
        <v>4.49</v>
      </c>
      <c r="R65">
        <v>3.28</v>
      </c>
      <c r="S65">
        <v>0.18</v>
      </c>
      <c r="T65">
        <v>0.04</v>
      </c>
      <c r="U65">
        <v>0.24</v>
      </c>
      <c r="V65">
        <v>2.5000000000000001E-2</v>
      </c>
      <c r="W65">
        <v>0.09</v>
      </c>
      <c r="X65">
        <v>21</v>
      </c>
      <c r="Y65">
        <v>12.9</v>
      </c>
      <c r="Z65">
        <v>0.5</v>
      </c>
      <c r="AA65">
        <v>436</v>
      </c>
      <c r="AB65">
        <v>7.3</v>
      </c>
      <c r="AC65">
        <v>0.01</v>
      </c>
      <c r="AD65">
        <v>0.1</v>
      </c>
      <c r="AE65">
        <v>32.9</v>
      </c>
      <c r="AF65">
        <v>1980</v>
      </c>
      <c r="AG65">
        <v>14.7</v>
      </c>
      <c r="AH65">
        <v>5.5</v>
      </c>
      <c r="AI65">
        <v>2E-3</v>
      </c>
      <c r="AJ65">
        <v>0.11</v>
      </c>
      <c r="AK65">
        <v>1.38</v>
      </c>
      <c r="AL65">
        <v>3.2</v>
      </c>
      <c r="AM65">
        <v>1.6</v>
      </c>
      <c r="AN65">
        <v>0.2</v>
      </c>
      <c r="AO65">
        <v>53.9</v>
      </c>
      <c r="AP65">
        <v>5.0000000000000001E-3</v>
      </c>
      <c r="AQ65">
        <v>0.03</v>
      </c>
      <c r="AR65">
        <v>1.2</v>
      </c>
      <c r="AS65">
        <v>2.5000000000000001E-3</v>
      </c>
      <c r="AT65">
        <v>0.15</v>
      </c>
      <c r="AU65">
        <v>1.08</v>
      </c>
      <c r="AV65">
        <v>28</v>
      </c>
      <c r="AW65">
        <v>2.5000000000000001E-2</v>
      </c>
      <c r="AX65">
        <v>14.45</v>
      </c>
      <c r="AY65">
        <v>112</v>
      </c>
      <c r="AZ65">
        <v>1.7</v>
      </c>
    </row>
    <row r="66" spans="1:52" x14ac:dyDescent="0.25">
      <c r="A66" t="s">
        <v>236</v>
      </c>
      <c r="B66">
        <v>4.0000000000000001E-3</v>
      </c>
      <c r="C66">
        <v>0.4</v>
      </c>
      <c r="D66">
        <v>1.1399999999999999</v>
      </c>
      <c r="E66">
        <v>11.7</v>
      </c>
      <c r="F66">
        <v>5</v>
      </c>
      <c r="G66">
        <v>710</v>
      </c>
      <c r="H66">
        <v>0.5</v>
      </c>
      <c r="I66">
        <v>0.17</v>
      </c>
      <c r="J66">
        <v>0.51</v>
      </c>
      <c r="K66">
        <v>1.23</v>
      </c>
      <c r="L66">
        <v>35</v>
      </c>
      <c r="M66">
        <v>15.5</v>
      </c>
      <c r="N66">
        <v>30</v>
      </c>
      <c r="O66">
        <v>1.32</v>
      </c>
      <c r="P66">
        <v>51.1</v>
      </c>
      <c r="Q66">
        <v>2.63</v>
      </c>
      <c r="R66">
        <v>3.98</v>
      </c>
      <c r="S66">
        <v>0.19</v>
      </c>
      <c r="T66">
        <v>0.08</v>
      </c>
      <c r="U66">
        <v>0.21</v>
      </c>
      <c r="V66">
        <v>2.9000000000000001E-2</v>
      </c>
      <c r="W66">
        <v>0.17</v>
      </c>
      <c r="X66">
        <v>22.7</v>
      </c>
      <c r="Y66">
        <v>15.4</v>
      </c>
      <c r="Z66">
        <v>0.48</v>
      </c>
      <c r="AA66">
        <v>540</v>
      </c>
      <c r="AB66">
        <v>10.1</v>
      </c>
      <c r="AC66">
        <v>0.01</v>
      </c>
      <c r="AD66">
        <v>0.22</v>
      </c>
      <c r="AE66">
        <v>44.5</v>
      </c>
      <c r="AF66">
        <v>1540</v>
      </c>
      <c r="AG66">
        <v>11.7</v>
      </c>
      <c r="AH66">
        <v>10.6</v>
      </c>
      <c r="AI66">
        <v>2E-3</v>
      </c>
      <c r="AJ66">
        <v>0.09</v>
      </c>
      <c r="AK66">
        <v>1.87</v>
      </c>
      <c r="AL66">
        <v>4.4000000000000004</v>
      </c>
      <c r="AM66">
        <v>1.8</v>
      </c>
      <c r="AN66">
        <v>0.5</v>
      </c>
      <c r="AO66">
        <v>36.5</v>
      </c>
      <c r="AP66">
        <v>5.0000000000000001E-3</v>
      </c>
      <c r="AQ66">
        <v>7.0000000000000007E-2</v>
      </c>
      <c r="AR66">
        <v>2.4</v>
      </c>
      <c r="AS66">
        <v>6.0000000000000001E-3</v>
      </c>
      <c r="AT66">
        <v>0.26</v>
      </c>
      <c r="AU66">
        <v>2.84</v>
      </c>
      <c r="AV66">
        <v>91</v>
      </c>
      <c r="AW66">
        <v>2.5000000000000001E-2</v>
      </c>
      <c r="AX66">
        <v>16.45</v>
      </c>
      <c r="AY66">
        <v>165</v>
      </c>
      <c r="AZ66">
        <v>2.2000000000000002</v>
      </c>
    </row>
    <row r="67" spans="1:52" x14ac:dyDescent="0.25">
      <c r="A67" t="s">
        <v>238</v>
      </c>
      <c r="B67">
        <v>0.01</v>
      </c>
      <c r="C67">
        <v>0.37</v>
      </c>
      <c r="D67">
        <v>1.33</v>
      </c>
      <c r="E67">
        <v>6.4</v>
      </c>
      <c r="F67">
        <v>5</v>
      </c>
      <c r="G67">
        <v>410</v>
      </c>
      <c r="H67">
        <v>0.38</v>
      </c>
      <c r="I67">
        <v>0.17</v>
      </c>
      <c r="J67">
        <v>2.34</v>
      </c>
      <c r="K67">
        <v>0.4</v>
      </c>
      <c r="L67">
        <v>29</v>
      </c>
      <c r="M67">
        <v>17.5</v>
      </c>
      <c r="N67">
        <v>23</v>
      </c>
      <c r="O67">
        <v>2.44</v>
      </c>
      <c r="P67">
        <v>60.7</v>
      </c>
      <c r="Q67">
        <v>1.89</v>
      </c>
      <c r="R67">
        <v>4.5199999999999996</v>
      </c>
      <c r="S67">
        <v>0.19</v>
      </c>
      <c r="T67">
        <v>0.09</v>
      </c>
      <c r="U67">
        <v>0.13</v>
      </c>
      <c r="V67">
        <v>2.3E-2</v>
      </c>
      <c r="W67">
        <v>0.19</v>
      </c>
      <c r="X67">
        <v>13.6</v>
      </c>
      <c r="Y67">
        <v>25.6</v>
      </c>
      <c r="Z67">
        <v>0.96</v>
      </c>
      <c r="AA67">
        <v>1400</v>
      </c>
      <c r="AB67">
        <v>2.5</v>
      </c>
      <c r="AC67">
        <v>0.01</v>
      </c>
      <c r="AD67">
        <v>0.18</v>
      </c>
      <c r="AE67">
        <v>23.5</v>
      </c>
      <c r="AF67">
        <v>1580</v>
      </c>
      <c r="AG67">
        <v>13</v>
      </c>
      <c r="AH67">
        <v>13.2</v>
      </c>
      <c r="AI67">
        <v>3.0000000000000001E-3</v>
      </c>
      <c r="AJ67">
        <v>0.12</v>
      </c>
      <c r="AK67">
        <v>1.45</v>
      </c>
      <c r="AL67">
        <v>3.1</v>
      </c>
      <c r="AM67">
        <v>1.3</v>
      </c>
      <c r="AN67">
        <v>0.4</v>
      </c>
      <c r="AO67">
        <v>83</v>
      </c>
      <c r="AP67">
        <v>5.0000000000000001E-3</v>
      </c>
      <c r="AQ67">
        <v>0.08</v>
      </c>
      <c r="AR67">
        <v>0.7</v>
      </c>
      <c r="AS67">
        <v>0.01</v>
      </c>
      <c r="AT67">
        <v>0.12</v>
      </c>
      <c r="AU67">
        <v>1.02</v>
      </c>
      <c r="AV67">
        <v>53</v>
      </c>
      <c r="AW67">
        <v>2.5000000000000001E-2</v>
      </c>
      <c r="AX67">
        <v>13.35</v>
      </c>
      <c r="AY67">
        <v>86</v>
      </c>
      <c r="AZ67">
        <v>3.1</v>
      </c>
    </row>
    <row r="68" spans="1:52" x14ac:dyDescent="0.25">
      <c r="A68" t="s">
        <v>240</v>
      </c>
      <c r="B68">
        <v>4.0000000000000001E-3</v>
      </c>
      <c r="C68">
        <v>0.24</v>
      </c>
      <c r="D68">
        <v>1.7</v>
      </c>
      <c r="E68">
        <v>6.5</v>
      </c>
      <c r="F68">
        <v>5</v>
      </c>
      <c r="G68">
        <v>1170</v>
      </c>
      <c r="H68">
        <v>0.42</v>
      </c>
      <c r="I68">
        <v>0.12</v>
      </c>
      <c r="J68">
        <v>2.2599999999999998</v>
      </c>
      <c r="K68">
        <v>0.36</v>
      </c>
      <c r="L68">
        <v>31.6</v>
      </c>
      <c r="M68">
        <v>28.7</v>
      </c>
      <c r="N68">
        <v>74</v>
      </c>
      <c r="O68">
        <v>0.8</v>
      </c>
      <c r="P68">
        <v>49</v>
      </c>
      <c r="Q68">
        <v>3.2</v>
      </c>
      <c r="R68">
        <v>6.98</v>
      </c>
      <c r="S68">
        <v>0.18</v>
      </c>
      <c r="T68">
        <v>0.05</v>
      </c>
      <c r="U68">
        <v>0.12</v>
      </c>
      <c r="V68">
        <v>3.6999999999999998E-2</v>
      </c>
      <c r="W68">
        <v>0.18</v>
      </c>
      <c r="X68">
        <v>18.899999999999999</v>
      </c>
      <c r="Y68">
        <v>26.9</v>
      </c>
      <c r="Z68">
        <v>1</v>
      </c>
      <c r="AA68">
        <v>935</v>
      </c>
      <c r="AB68">
        <v>2.29</v>
      </c>
      <c r="AC68">
        <v>0.02</v>
      </c>
      <c r="AD68">
        <v>0.42</v>
      </c>
      <c r="AE68">
        <v>78.3</v>
      </c>
      <c r="AF68">
        <v>2050</v>
      </c>
      <c r="AG68">
        <v>7.9</v>
      </c>
      <c r="AH68">
        <v>11.1</v>
      </c>
      <c r="AI68">
        <v>1E-3</v>
      </c>
      <c r="AJ68">
        <v>0.09</v>
      </c>
      <c r="AK68">
        <v>0.62</v>
      </c>
      <c r="AL68">
        <v>7.8</v>
      </c>
      <c r="AM68">
        <v>1.1000000000000001</v>
      </c>
      <c r="AN68">
        <v>0.5</v>
      </c>
      <c r="AO68">
        <v>91.7</v>
      </c>
      <c r="AP68">
        <v>5.0000000000000001E-3</v>
      </c>
      <c r="AQ68">
        <v>0.02</v>
      </c>
      <c r="AR68">
        <v>1.1000000000000001</v>
      </c>
      <c r="AS68">
        <v>0.01</v>
      </c>
      <c r="AT68">
        <v>0.12</v>
      </c>
      <c r="AU68">
        <v>1.31</v>
      </c>
      <c r="AV68">
        <v>80</v>
      </c>
      <c r="AW68">
        <v>2.5000000000000001E-2</v>
      </c>
      <c r="AX68">
        <v>13.6</v>
      </c>
      <c r="AY68">
        <v>90</v>
      </c>
      <c r="AZ68">
        <v>1.9</v>
      </c>
    </row>
    <row r="69" spans="1:52" x14ac:dyDescent="0.25">
      <c r="A69" t="s">
        <v>242</v>
      </c>
      <c r="B69">
        <v>3.0000000000000001E-3</v>
      </c>
      <c r="C69">
        <v>0.55000000000000004</v>
      </c>
      <c r="D69">
        <v>0.81</v>
      </c>
      <c r="E69">
        <v>17.100000000000001</v>
      </c>
      <c r="F69">
        <v>5</v>
      </c>
      <c r="G69">
        <v>640</v>
      </c>
      <c r="H69">
        <v>0.45</v>
      </c>
      <c r="I69">
        <v>0.15</v>
      </c>
      <c r="J69">
        <v>1.48</v>
      </c>
      <c r="K69">
        <v>3.63</v>
      </c>
      <c r="L69">
        <v>24.2</v>
      </c>
      <c r="M69">
        <v>9.6999999999999993</v>
      </c>
      <c r="N69">
        <v>22</v>
      </c>
      <c r="O69">
        <v>0.91</v>
      </c>
      <c r="P69">
        <v>78.3</v>
      </c>
      <c r="Q69">
        <v>2.33</v>
      </c>
      <c r="R69">
        <v>2.61</v>
      </c>
      <c r="S69">
        <v>0.19</v>
      </c>
      <c r="T69">
        <v>0.09</v>
      </c>
      <c r="U69">
        <v>0.35</v>
      </c>
      <c r="V69">
        <v>2.9000000000000001E-2</v>
      </c>
      <c r="W69">
        <v>0.13</v>
      </c>
      <c r="X69">
        <v>16.399999999999999</v>
      </c>
      <c r="Y69">
        <v>10.9</v>
      </c>
      <c r="Z69">
        <v>0.6</v>
      </c>
      <c r="AA69">
        <v>239</v>
      </c>
      <c r="AB69">
        <v>38.5</v>
      </c>
      <c r="AC69">
        <v>0.01</v>
      </c>
      <c r="AD69">
        <v>0.18</v>
      </c>
      <c r="AE69">
        <v>127</v>
      </c>
      <c r="AF69">
        <v>1290</v>
      </c>
      <c r="AG69">
        <v>10.4</v>
      </c>
      <c r="AH69">
        <v>9.6999999999999993</v>
      </c>
      <c r="AI69">
        <v>4.0000000000000001E-3</v>
      </c>
      <c r="AJ69">
        <v>0.13</v>
      </c>
      <c r="AK69">
        <v>4.88</v>
      </c>
      <c r="AL69">
        <v>3.8</v>
      </c>
      <c r="AM69">
        <v>4</v>
      </c>
      <c r="AN69">
        <v>0.4</v>
      </c>
      <c r="AO69">
        <v>74.7</v>
      </c>
      <c r="AP69">
        <v>5.0000000000000001E-3</v>
      </c>
      <c r="AQ69">
        <v>0.06</v>
      </c>
      <c r="AR69">
        <v>1.4</v>
      </c>
      <c r="AS69">
        <v>8.0000000000000002E-3</v>
      </c>
      <c r="AT69">
        <v>0.71</v>
      </c>
      <c r="AU69">
        <v>6.97</v>
      </c>
      <c r="AV69">
        <v>176</v>
      </c>
      <c r="AW69">
        <v>0.1</v>
      </c>
      <c r="AX69">
        <v>27.7</v>
      </c>
      <c r="AY69">
        <v>364</v>
      </c>
      <c r="AZ69">
        <v>4.3</v>
      </c>
    </row>
    <row r="70" spans="1:52" x14ac:dyDescent="0.25">
      <c r="A70" t="s">
        <v>244</v>
      </c>
      <c r="B70">
        <v>3.0000000000000001E-3</v>
      </c>
      <c r="C70">
        <v>0.39</v>
      </c>
      <c r="D70">
        <v>1</v>
      </c>
      <c r="E70">
        <v>20</v>
      </c>
      <c r="F70">
        <v>5</v>
      </c>
      <c r="G70">
        <v>1530</v>
      </c>
      <c r="H70">
        <v>0.5</v>
      </c>
      <c r="I70">
        <v>0.15</v>
      </c>
      <c r="J70">
        <v>1.3</v>
      </c>
      <c r="K70">
        <v>0.57999999999999996</v>
      </c>
      <c r="L70">
        <v>23</v>
      </c>
      <c r="M70">
        <v>14.2</v>
      </c>
      <c r="N70">
        <v>32</v>
      </c>
      <c r="O70">
        <v>0.74</v>
      </c>
      <c r="P70">
        <v>42.4</v>
      </c>
      <c r="Q70">
        <v>2.83</v>
      </c>
      <c r="R70">
        <v>3.42</v>
      </c>
      <c r="S70">
        <v>0.19</v>
      </c>
      <c r="T70">
        <v>7.0000000000000007E-2</v>
      </c>
      <c r="U70">
        <v>0.23</v>
      </c>
      <c r="V70">
        <v>2.9000000000000001E-2</v>
      </c>
      <c r="W70">
        <v>0.1</v>
      </c>
      <c r="X70">
        <v>15</v>
      </c>
      <c r="Y70">
        <v>11.5</v>
      </c>
      <c r="Z70">
        <v>0.4</v>
      </c>
      <c r="AA70">
        <v>474</v>
      </c>
      <c r="AB70">
        <v>17.899999999999999</v>
      </c>
      <c r="AC70">
        <v>0.02</v>
      </c>
      <c r="AD70">
        <v>0.23</v>
      </c>
      <c r="AE70">
        <v>72</v>
      </c>
      <c r="AF70">
        <v>1400</v>
      </c>
      <c r="AG70">
        <v>12</v>
      </c>
      <c r="AH70">
        <v>8.3000000000000007</v>
      </c>
      <c r="AI70">
        <v>2E-3</v>
      </c>
      <c r="AJ70">
        <v>0.11</v>
      </c>
      <c r="AK70">
        <v>2.58</v>
      </c>
      <c r="AL70">
        <v>3.6</v>
      </c>
      <c r="AM70">
        <v>2.1</v>
      </c>
      <c r="AN70">
        <v>0.5</v>
      </c>
      <c r="AO70">
        <v>79.400000000000006</v>
      </c>
      <c r="AP70">
        <v>5.0000000000000001E-3</v>
      </c>
      <c r="AQ70">
        <v>0.04</v>
      </c>
      <c r="AR70">
        <v>1.1000000000000001</v>
      </c>
      <c r="AS70">
        <v>6.0000000000000001E-3</v>
      </c>
      <c r="AT70">
        <v>0.46</v>
      </c>
      <c r="AU70">
        <v>4.4800000000000004</v>
      </c>
      <c r="AV70">
        <v>174</v>
      </c>
      <c r="AW70">
        <v>0.12</v>
      </c>
      <c r="AX70">
        <v>18.55</v>
      </c>
      <c r="AY70">
        <v>218</v>
      </c>
      <c r="AZ70">
        <v>2.7</v>
      </c>
    </row>
    <row r="71" spans="1:52" x14ac:dyDescent="0.25">
      <c r="A71" t="s">
        <v>246</v>
      </c>
      <c r="B71">
        <v>3.0000000000000001E-3</v>
      </c>
      <c r="C71">
        <v>0.89</v>
      </c>
      <c r="D71">
        <v>1.89</v>
      </c>
      <c r="E71">
        <v>23.4</v>
      </c>
      <c r="F71">
        <v>5</v>
      </c>
      <c r="G71">
        <v>1550</v>
      </c>
      <c r="H71">
        <v>1.0900000000000001</v>
      </c>
      <c r="I71">
        <v>0.28999999999999998</v>
      </c>
      <c r="J71">
        <v>1.79</v>
      </c>
      <c r="K71">
        <v>4.88</v>
      </c>
      <c r="L71">
        <v>48.7</v>
      </c>
      <c r="M71">
        <v>15.8</v>
      </c>
      <c r="N71">
        <v>43</v>
      </c>
      <c r="O71">
        <v>1.56</v>
      </c>
      <c r="P71">
        <v>65</v>
      </c>
      <c r="Q71">
        <v>3.32</v>
      </c>
      <c r="R71">
        <v>5.92</v>
      </c>
      <c r="S71">
        <v>0.23</v>
      </c>
      <c r="T71">
        <v>0.08</v>
      </c>
      <c r="U71">
        <v>0.36</v>
      </c>
      <c r="V71">
        <v>3.5000000000000003E-2</v>
      </c>
      <c r="W71">
        <v>0.2</v>
      </c>
      <c r="X71">
        <v>28.3</v>
      </c>
      <c r="Y71">
        <v>45.6</v>
      </c>
      <c r="Z71">
        <v>2.58</v>
      </c>
      <c r="AA71">
        <v>661</v>
      </c>
      <c r="AB71">
        <v>12.5</v>
      </c>
      <c r="AC71">
        <v>0.03</v>
      </c>
      <c r="AD71">
        <v>0.24</v>
      </c>
      <c r="AE71">
        <v>131.5</v>
      </c>
      <c r="AF71">
        <v>3260</v>
      </c>
      <c r="AG71">
        <v>18.5</v>
      </c>
      <c r="AH71">
        <v>19.100000000000001</v>
      </c>
      <c r="AI71">
        <v>4.0000000000000001E-3</v>
      </c>
      <c r="AJ71">
        <v>0.13</v>
      </c>
      <c r="AK71">
        <v>5.56</v>
      </c>
      <c r="AL71">
        <v>5.4</v>
      </c>
      <c r="AM71">
        <v>4.0999999999999996</v>
      </c>
      <c r="AN71">
        <v>0.7</v>
      </c>
      <c r="AO71">
        <v>119</v>
      </c>
      <c r="AP71">
        <v>5.0000000000000001E-3</v>
      </c>
      <c r="AQ71">
        <v>0.14000000000000001</v>
      </c>
      <c r="AR71">
        <v>1.7</v>
      </c>
      <c r="AS71">
        <v>1.0999999999999999E-2</v>
      </c>
      <c r="AT71">
        <v>0.94</v>
      </c>
      <c r="AU71">
        <v>7.1</v>
      </c>
      <c r="AV71">
        <v>350</v>
      </c>
      <c r="AW71">
        <v>0.19</v>
      </c>
      <c r="AX71">
        <v>37.200000000000003</v>
      </c>
      <c r="AY71">
        <v>505</v>
      </c>
      <c r="AZ71">
        <v>4.3</v>
      </c>
    </row>
    <row r="72" spans="1:52" x14ac:dyDescent="0.25">
      <c r="A72" t="s">
        <v>248</v>
      </c>
      <c r="B72">
        <v>4.0000000000000001E-3</v>
      </c>
      <c r="C72">
        <v>0.76</v>
      </c>
      <c r="D72">
        <v>1.1599999999999999</v>
      </c>
      <c r="E72">
        <v>23.1</v>
      </c>
      <c r="F72">
        <v>5</v>
      </c>
      <c r="G72">
        <v>310</v>
      </c>
      <c r="H72">
        <v>0.53</v>
      </c>
      <c r="I72">
        <v>0.21</v>
      </c>
      <c r="J72">
        <v>0.18</v>
      </c>
      <c r="K72">
        <v>1.56</v>
      </c>
      <c r="L72">
        <v>32.4</v>
      </c>
      <c r="M72">
        <v>20.399999999999999</v>
      </c>
      <c r="N72">
        <v>29</v>
      </c>
      <c r="O72">
        <v>1.56</v>
      </c>
      <c r="P72">
        <v>85</v>
      </c>
      <c r="Q72">
        <v>4.58</v>
      </c>
      <c r="R72">
        <v>4.12</v>
      </c>
      <c r="S72">
        <v>0.2</v>
      </c>
      <c r="T72">
        <v>0.04</v>
      </c>
      <c r="U72">
        <v>0.16</v>
      </c>
      <c r="V72">
        <v>3.5000000000000003E-2</v>
      </c>
      <c r="W72">
        <v>0.1</v>
      </c>
      <c r="X72">
        <v>17.5</v>
      </c>
      <c r="Y72">
        <v>12</v>
      </c>
      <c r="Z72">
        <v>0.26</v>
      </c>
      <c r="AA72">
        <v>902</v>
      </c>
      <c r="AB72">
        <v>13.55</v>
      </c>
      <c r="AC72">
        <v>0.01</v>
      </c>
      <c r="AD72">
        <v>0.28999999999999998</v>
      </c>
      <c r="AE72">
        <v>76.3</v>
      </c>
      <c r="AF72">
        <v>2080</v>
      </c>
      <c r="AG72">
        <v>18.600000000000001</v>
      </c>
      <c r="AH72">
        <v>10.6</v>
      </c>
      <c r="AI72">
        <v>2E-3</v>
      </c>
      <c r="AJ72">
        <v>0.08</v>
      </c>
      <c r="AK72">
        <v>3.3</v>
      </c>
      <c r="AL72">
        <v>5.2</v>
      </c>
      <c r="AM72">
        <v>4.4000000000000004</v>
      </c>
      <c r="AN72">
        <v>0.5</v>
      </c>
      <c r="AO72">
        <v>25.6</v>
      </c>
      <c r="AP72">
        <v>5.0000000000000001E-3</v>
      </c>
      <c r="AQ72">
        <v>0.1</v>
      </c>
      <c r="AR72">
        <v>1.7</v>
      </c>
      <c r="AS72">
        <v>7.0000000000000001E-3</v>
      </c>
      <c r="AT72">
        <v>0.42</v>
      </c>
      <c r="AU72">
        <v>3.02</v>
      </c>
      <c r="AV72">
        <v>105</v>
      </c>
      <c r="AW72">
        <v>0.15</v>
      </c>
      <c r="AX72">
        <v>19.2</v>
      </c>
      <c r="AY72">
        <v>281</v>
      </c>
      <c r="AZ72">
        <v>1</v>
      </c>
    </row>
    <row r="73" spans="1:52" x14ac:dyDescent="0.25">
      <c r="A73" t="s">
        <v>250</v>
      </c>
      <c r="B73">
        <v>2E-3</v>
      </c>
      <c r="C73">
        <v>1.96</v>
      </c>
      <c r="D73">
        <v>1.07</v>
      </c>
      <c r="E73">
        <v>32.700000000000003</v>
      </c>
      <c r="F73">
        <v>5</v>
      </c>
      <c r="G73">
        <v>910</v>
      </c>
      <c r="H73">
        <v>0.77</v>
      </c>
      <c r="I73">
        <v>0.19</v>
      </c>
      <c r="J73">
        <v>1.04</v>
      </c>
      <c r="K73">
        <v>11.1</v>
      </c>
      <c r="L73">
        <v>38.799999999999997</v>
      </c>
      <c r="M73">
        <v>7.4</v>
      </c>
      <c r="N73">
        <v>39</v>
      </c>
      <c r="O73">
        <v>0.95</v>
      </c>
      <c r="P73">
        <v>122.5</v>
      </c>
      <c r="Q73">
        <v>1.96</v>
      </c>
      <c r="R73">
        <v>3.86</v>
      </c>
      <c r="S73">
        <v>0.22</v>
      </c>
      <c r="T73">
        <v>0.04</v>
      </c>
      <c r="U73">
        <v>0.43</v>
      </c>
      <c r="V73">
        <v>2.8000000000000001E-2</v>
      </c>
      <c r="W73">
        <v>0.12</v>
      </c>
      <c r="X73">
        <v>27.3</v>
      </c>
      <c r="Y73">
        <v>13.5</v>
      </c>
      <c r="Z73">
        <v>0.78</v>
      </c>
      <c r="AA73">
        <v>103</v>
      </c>
      <c r="AB73">
        <v>28.1</v>
      </c>
      <c r="AC73">
        <v>0.02</v>
      </c>
      <c r="AD73">
        <v>0.34</v>
      </c>
      <c r="AE73">
        <v>178.5</v>
      </c>
      <c r="AF73">
        <v>1950</v>
      </c>
      <c r="AG73">
        <v>12.3</v>
      </c>
      <c r="AH73">
        <v>11.4</v>
      </c>
      <c r="AI73">
        <v>6.0000000000000001E-3</v>
      </c>
      <c r="AJ73">
        <v>0.09</v>
      </c>
      <c r="AK73">
        <v>12.9</v>
      </c>
      <c r="AL73">
        <v>3.9</v>
      </c>
      <c r="AM73">
        <v>5.6</v>
      </c>
      <c r="AN73">
        <v>1</v>
      </c>
      <c r="AO73">
        <v>56.4</v>
      </c>
      <c r="AP73">
        <v>5.0000000000000001E-3</v>
      </c>
      <c r="AQ73">
        <v>0.1</v>
      </c>
      <c r="AR73">
        <v>1.6</v>
      </c>
      <c r="AS73">
        <v>1.2999999999999999E-2</v>
      </c>
      <c r="AT73">
        <v>1.38</v>
      </c>
      <c r="AU73">
        <v>9.25</v>
      </c>
      <c r="AV73">
        <v>508</v>
      </c>
      <c r="AW73">
        <v>0.32</v>
      </c>
      <c r="AX73">
        <v>39</v>
      </c>
      <c r="AY73">
        <v>1030</v>
      </c>
      <c r="AZ73">
        <v>2.2000000000000002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78"/>
  <sheetViews>
    <sheetView tabSelected="1" topLeftCell="A55" workbookViewId="0">
      <selection activeCell="B76" sqref="B76"/>
    </sheetView>
  </sheetViews>
  <sheetFormatPr defaultRowHeight="15" x14ac:dyDescent="0.25"/>
  <sheetData>
    <row r="1" spans="2:53" x14ac:dyDescent="0.25">
      <c r="B1" t="s">
        <v>252</v>
      </c>
      <c r="C1" t="s">
        <v>8</v>
      </c>
      <c r="D1" t="s">
        <v>12</v>
      </c>
      <c r="E1" t="s">
        <v>13</v>
      </c>
      <c r="F1" t="s">
        <v>14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26</v>
      </c>
      <c r="R1" t="s">
        <v>27</v>
      </c>
      <c r="S1" t="s">
        <v>28</v>
      </c>
      <c r="T1" t="s">
        <v>29</v>
      </c>
      <c r="U1" t="s">
        <v>30</v>
      </c>
      <c r="V1" t="s">
        <v>31</v>
      </c>
      <c r="W1" t="s">
        <v>32</v>
      </c>
      <c r="X1" t="s">
        <v>33</v>
      </c>
      <c r="Y1" t="s">
        <v>34</v>
      </c>
      <c r="Z1" t="s">
        <v>35</v>
      </c>
      <c r="AA1" t="s">
        <v>36</v>
      </c>
      <c r="AB1" t="s">
        <v>37</v>
      </c>
      <c r="AC1" t="s">
        <v>38</v>
      </c>
      <c r="AD1" t="s">
        <v>39</v>
      </c>
      <c r="AE1" t="s">
        <v>40</v>
      </c>
      <c r="AF1" t="s">
        <v>41</v>
      </c>
      <c r="AG1" t="s">
        <v>42</v>
      </c>
      <c r="AH1" t="s">
        <v>43</v>
      </c>
      <c r="AI1" t="s">
        <v>44</v>
      </c>
      <c r="AJ1" t="s">
        <v>45</v>
      </c>
      <c r="AK1" t="s">
        <v>46</v>
      </c>
      <c r="AL1" t="s">
        <v>47</v>
      </c>
      <c r="AM1" t="s">
        <v>48</v>
      </c>
      <c r="AN1" t="s">
        <v>49</v>
      </c>
      <c r="AO1" t="s">
        <v>50</v>
      </c>
      <c r="AP1" t="s">
        <v>51</v>
      </c>
      <c r="AQ1" t="s">
        <v>52</v>
      </c>
      <c r="AR1" t="s">
        <v>53</v>
      </c>
      <c r="AS1" t="s">
        <v>54</v>
      </c>
      <c r="AT1" t="s">
        <v>55</v>
      </c>
      <c r="AU1" t="s">
        <v>56</v>
      </c>
      <c r="AV1" t="s">
        <v>57</v>
      </c>
      <c r="AW1" t="s">
        <v>58</v>
      </c>
      <c r="AX1" t="s">
        <v>59</v>
      </c>
      <c r="AY1" t="s">
        <v>60</v>
      </c>
      <c r="AZ1" t="s">
        <v>61</v>
      </c>
      <c r="BA1" t="s">
        <v>62</v>
      </c>
    </row>
    <row r="2" spans="2:53" x14ac:dyDescent="0.25">
      <c r="B2" t="s">
        <v>8</v>
      </c>
      <c r="C2">
        <v>1</v>
      </c>
      <c r="D2">
        <v>2.2096112260414601E-2</v>
      </c>
      <c r="E2">
        <v>-7.6069121731254893E-2</v>
      </c>
      <c r="F2">
        <v>-4.6558340438082997E-2</v>
      </c>
      <c r="G2">
        <v>-0.12401221148486601</v>
      </c>
      <c r="H2">
        <v>-4.01533445784686E-2</v>
      </c>
      <c r="I2">
        <v>-0.119054018185532</v>
      </c>
      <c r="J2">
        <v>-8.0346527418406199E-2</v>
      </c>
      <c r="K2">
        <v>1.1373388352040501E-2</v>
      </c>
      <c r="L2">
        <v>-6.0447506455203602E-2</v>
      </c>
      <c r="M2">
        <v>5.7217501612803201E-2</v>
      </c>
      <c r="N2">
        <v>-7.4020412973629698E-2</v>
      </c>
      <c r="O2">
        <v>-0.19588713322121301</v>
      </c>
      <c r="P2">
        <v>0.163521107826787</v>
      </c>
      <c r="Q2">
        <v>0.35945148335766702</v>
      </c>
      <c r="R2">
        <v>-0.11069102826336399</v>
      </c>
      <c r="S2">
        <v>-0.223383416844042</v>
      </c>
      <c r="T2">
        <v>-1.17445913374874E-2</v>
      </c>
      <c r="U2">
        <v>6.5528060343735095E-2</v>
      </c>
      <c r="V2">
        <v>3.11525474687613E-2</v>
      </c>
      <c r="W2">
        <v>-6.5321845586842106E-2</v>
      </c>
      <c r="X2">
        <v>0.205815587338217</v>
      </c>
      <c r="Y2">
        <v>0.111685237465957</v>
      </c>
      <c r="Z2">
        <v>-8.5802010049686503E-2</v>
      </c>
      <c r="AA2">
        <v>-0.17484288458661801</v>
      </c>
      <c r="AB2">
        <v>-8.3393751429558002E-2</v>
      </c>
      <c r="AC2">
        <v>-0.183302775031597</v>
      </c>
      <c r="AD2">
        <v>-0.179727340662064</v>
      </c>
      <c r="AE2">
        <v>-0.17481077396993999</v>
      </c>
      <c r="AF2">
        <v>-0.138106246647963</v>
      </c>
      <c r="AG2">
        <v>1.71129149045719E-2</v>
      </c>
      <c r="AH2">
        <v>-4.1468420830277297E-2</v>
      </c>
      <c r="AI2">
        <v>0.11716238079126701</v>
      </c>
      <c r="AJ2">
        <v>-9.4495432583402206E-2</v>
      </c>
      <c r="AK2">
        <v>-0.17487489634471601</v>
      </c>
      <c r="AL2">
        <v>-9.6329203415026099E-2</v>
      </c>
      <c r="AM2">
        <v>0.19105043658429599</v>
      </c>
      <c r="AN2">
        <v>-7.1558759044661205E-2</v>
      </c>
      <c r="AO2">
        <v>-0.29120614796674699</v>
      </c>
      <c r="AP2">
        <v>-0.11804443955719</v>
      </c>
      <c r="AQ2">
        <v>-8.6334009826479999E-2</v>
      </c>
      <c r="AR2">
        <v>8.5238630975177601E-2</v>
      </c>
      <c r="AS2">
        <v>6.2583206855430201E-2</v>
      </c>
      <c r="AT2">
        <v>-0.15402980410662201</v>
      </c>
      <c r="AU2">
        <v>-0.26001160453340399</v>
      </c>
      <c r="AV2">
        <v>-0.13339904316805001</v>
      </c>
      <c r="AW2">
        <v>-0.22418185302445101</v>
      </c>
      <c r="AX2">
        <v>-0.318323057039124</v>
      </c>
      <c r="AY2">
        <v>0.215249515230373</v>
      </c>
      <c r="AZ2">
        <v>-0.106562233001827</v>
      </c>
      <c r="BA2">
        <v>0.10569131617382301</v>
      </c>
    </row>
    <row r="3" spans="2:53" x14ac:dyDescent="0.25">
      <c r="B3" t="s">
        <v>12</v>
      </c>
      <c r="C3">
        <v>2.2096112260414601E-2</v>
      </c>
      <c r="D3">
        <v>1</v>
      </c>
      <c r="E3">
        <v>6.4252692072042802E-2</v>
      </c>
      <c r="F3">
        <v>0.46882976693714901</v>
      </c>
      <c r="G3">
        <v>0.378530338696772</v>
      </c>
      <c r="H3">
        <v>0.34395978946605799</v>
      </c>
      <c r="I3">
        <v>0.33307636742571001</v>
      </c>
      <c r="J3">
        <v>0.53382803845631899</v>
      </c>
      <c r="K3">
        <v>5.46875551681597E-2</v>
      </c>
      <c r="L3">
        <v>0.103972898565412</v>
      </c>
      <c r="M3">
        <v>0.392632100347865</v>
      </c>
      <c r="N3">
        <v>-0.105797687039309</v>
      </c>
      <c r="O3">
        <v>-8.2642881246448294E-2</v>
      </c>
      <c r="P3">
        <v>6.0935716165264997E-2</v>
      </c>
      <c r="Q3">
        <v>0.57313731124624301</v>
      </c>
      <c r="R3">
        <v>0.11149981274738301</v>
      </c>
      <c r="S3">
        <v>-5.6122559655373501E-2</v>
      </c>
      <c r="T3">
        <v>0.44029177864110403</v>
      </c>
      <c r="U3">
        <v>0.15339753283938101</v>
      </c>
      <c r="V3">
        <v>0.69901996213706996</v>
      </c>
      <c r="W3">
        <v>0.64801115737902204</v>
      </c>
      <c r="X3">
        <v>0.49330251459947499</v>
      </c>
      <c r="Y3">
        <v>0.56242217137880901</v>
      </c>
      <c r="Z3">
        <v>-6.8486628130834407E-2</v>
      </c>
      <c r="AA3">
        <v>-4.0643813591276799E-2</v>
      </c>
      <c r="AB3">
        <v>-0.15517777266004201</v>
      </c>
      <c r="AC3">
        <v>0.63610626083431898</v>
      </c>
      <c r="AD3">
        <v>0.37147968861673503</v>
      </c>
      <c r="AE3">
        <v>-7.0467700598765004E-2</v>
      </c>
      <c r="AF3">
        <v>9.6369984256646002E-2</v>
      </c>
      <c r="AG3">
        <v>0.58585163673816998</v>
      </c>
      <c r="AH3">
        <v>0.212517057880487</v>
      </c>
      <c r="AI3">
        <v>0.34231426015945499</v>
      </c>
      <c r="AJ3">
        <v>0.71020886474521105</v>
      </c>
      <c r="AK3">
        <v>0.37181527562537903</v>
      </c>
      <c r="AL3">
        <v>0.66751533344070701</v>
      </c>
      <c r="AM3">
        <v>0.28517205972401199</v>
      </c>
      <c r="AN3">
        <v>0.86329194633245798</v>
      </c>
      <c r="AO3">
        <v>0.45928558096427902</v>
      </c>
      <c r="AP3">
        <v>0.58303785822675602</v>
      </c>
      <c r="AQ3">
        <v>7.4642225332187701E-2</v>
      </c>
      <c r="AR3">
        <v>0.60074970129018501</v>
      </c>
      <c r="AS3">
        <v>0.53034059623372598</v>
      </c>
      <c r="AT3">
        <v>-8.2752841532067207E-3</v>
      </c>
      <c r="AU3">
        <v>0.57326901796526997</v>
      </c>
      <c r="AV3">
        <v>0.32118510926569399</v>
      </c>
      <c r="AW3">
        <v>0.419076180026074</v>
      </c>
      <c r="AX3">
        <v>0.22586776928494401</v>
      </c>
      <c r="AY3">
        <v>0.50053609113379505</v>
      </c>
      <c r="AZ3">
        <v>0.191952678228718</v>
      </c>
      <c r="BA3">
        <v>0.25552333081787099</v>
      </c>
    </row>
    <row r="4" spans="2:53" x14ac:dyDescent="0.25">
      <c r="B4" t="s">
        <v>13</v>
      </c>
      <c r="C4">
        <v>-7.6069121731254893E-2</v>
      </c>
      <c r="D4">
        <v>6.4252692072042802E-2</v>
      </c>
      <c r="E4">
        <v>1</v>
      </c>
      <c r="F4">
        <v>1.28253833107701E-2</v>
      </c>
      <c r="G4">
        <v>0.40724738028827401</v>
      </c>
      <c r="H4">
        <v>0.31943736721375399</v>
      </c>
      <c r="I4">
        <v>0.69576492693769998</v>
      </c>
      <c r="J4">
        <v>0.12698327446052399</v>
      </c>
      <c r="K4">
        <v>9.7808340922204903E-2</v>
      </c>
      <c r="L4">
        <v>0.17926369356990901</v>
      </c>
      <c r="M4">
        <v>0.44514929359846001</v>
      </c>
      <c r="N4">
        <v>-3.0708976260986998E-2</v>
      </c>
      <c r="O4">
        <v>0.38701270629658902</v>
      </c>
      <c r="P4">
        <v>0.36664494482913401</v>
      </c>
      <c r="Q4">
        <v>0.34050990631781197</v>
      </c>
      <c r="R4">
        <v>9.3706248662439803E-2</v>
      </c>
      <c r="S4">
        <v>0.70872094931308305</v>
      </c>
      <c r="T4">
        <v>0.33090050238750301</v>
      </c>
      <c r="U4">
        <v>0.38921734107168499</v>
      </c>
      <c r="V4">
        <v>5.1673903651084603E-2</v>
      </c>
      <c r="W4">
        <v>0.39197581845093399</v>
      </c>
      <c r="X4">
        <v>0.20308225616386699</v>
      </c>
      <c r="Y4">
        <v>0.32445097179803201</v>
      </c>
      <c r="Z4">
        <v>0.65546886369462098</v>
      </c>
      <c r="AA4">
        <v>0.46243350014374701</v>
      </c>
      <c r="AB4">
        <v>-0.18991601497293101</v>
      </c>
      <c r="AC4">
        <v>-2.1234884566541101E-3</v>
      </c>
      <c r="AD4">
        <v>0.29409576848661101</v>
      </c>
      <c r="AE4">
        <v>0.40933292679479399</v>
      </c>
      <c r="AF4">
        <v>0.28677583526789702</v>
      </c>
      <c r="AG4">
        <v>0.19844234136694699</v>
      </c>
      <c r="AH4">
        <v>-5.6853724672391798E-3</v>
      </c>
      <c r="AI4">
        <v>0.30179330772818502</v>
      </c>
      <c r="AJ4">
        <v>7.0605923306927207E-2</v>
      </c>
      <c r="AK4">
        <v>-4.8734436398369198E-2</v>
      </c>
      <c r="AL4">
        <v>-6.2493151784730597E-2</v>
      </c>
      <c r="AM4">
        <v>0.57255710531861004</v>
      </c>
      <c r="AN4">
        <v>0.15523805211248301</v>
      </c>
      <c r="AO4">
        <v>0.265634748011156</v>
      </c>
      <c r="AP4">
        <v>0.13762105231959701</v>
      </c>
      <c r="AQ4">
        <v>0.39692074252114601</v>
      </c>
      <c r="AR4">
        <v>3.26989831543704E-3</v>
      </c>
      <c r="AS4">
        <v>0.175111831073613</v>
      </c>
      <c r="AT4">
        <v>0.36095388214438501</v>
      </c>
      <c r="AU4">
        <v>-0.14473294174741899</v>
      </c>
      <c r="AV4">
        <v>-6.6218819873165802E-2</v>
      </c>
      <c r="AW4">
        <v>0.116919118600777</v>
      </c>
      <c r="AX4">
        <v>0.109221158452113</v>
      </c>
      <c r="AY4">
        <v>0.35701280794426199</v>
      </c>
      <c r="AZ4">
        <v>-1.2874297388383599E-2</v>
      </c>
      <c r="BA4">
        <v>0.19215313186650099</v>
      </c>
    </row>
    <row r="5" spans="2:53" x14ac:dyDescent="0.25">
      <c r="B5" t="s">
        <v>14</v>
      </c>
      <c r="C5">
        <v>-4.6558340438082997E-2</v>
      </c>
      <c r="D5">
        <v>0.46882976693714901</v>
      </c>
      <c r="E5">
        <v>1.28253833107701E-2</v>
      </c>
      <c r="F5">
        <v>1</v>
      </c>
      <c r="G5">
        <v>0.45629388693943002</v>
      </c>
      <c r="H5">
        <v>8.5192779550983297E-2</v>
      </c>
      <c r="I5">
        <v>0.3694021357442</v>
      </c>
      <c r="J5">
        <v>0.70091731761815701</v>
      </c>
      <c r="K5">
        <v>-0.27050359968342302</v>
      </c>
      <c r="L5">
        <v>-6.6678773422802998E-2</v>
      </c>
      <c r="M5">
        <v>0.260527327077059</v>
      </c>
      <c r="N5">
        <v>-6.3980185632638201E-2</v>
      </c>
      <c r="O5">
        <v>-0.105631341387176</v>
      </c>
      <c r="P5">
        <v>0.32065729589133002</v>
      </c>
      <c r="Q5">
        <v>0.45284739834968102</v>
      </c>
      <c r="R5">
        <v>0.14820649480884299</v>
      </c>
      <c r="S5">
        <v>-8.0744148166225996E-3</v>
      </c>
      <c r="T5">
        <v>4.31217704485541E-2</v>
      </c>
      <c r="U5">
        <v>-0.127436677411323</v>
      </c>
      <c r="V5">
        <v>0.33409592711449698</v>
      </c>
      <c r="W5">
        <v>0.65872179370954498</v>
      </c>
      <c r="X5">
        <v>0.305631240961173</v>
      </c>
      <c r="Y5">
        <v>0.33938257461037502</v>
      </c>
      <c r="Z5">
        <v>-0.21018966482495699</v>
      </c>
      <c r="AA5">
        <v>-0.22805844167464301</v>
      </c>
      <c r="AB5">
        <v>-4.34521136152895E-2</v>
      </c>
      <c r="AC5">
        <v>0.58382904747284303</v>
      </c>
      <c r="AD5">
        <v>0.15964558926272601</v>
      </c>
      <c r="AE5">
        <v>-0.118866239200476</v>
      </c>
      <c r="AF5">
        <v>2.40017379944387E-2</v>
      </c>
      <c r="AG5">
        <v>0.64249656587716897</v>
      </c>
      <c r="AH5">
        <v>0.66224306846443604</v>
      </c>
      <c r="AI5">
        <v>0.38838934338504899</v>
      </c>
      <c r="AJ5">
        <v>0.39573854938414299</v>
      </c>
      <c r="AK5">
        <v>0.30970262201809301</v>
      </c>
      <c r="AL5">
        <v>0.42585616492605399</v>
      </c>
      <c r="AM5">
        <v>8.3058160172806497E-2</v>
      </c>
      <c r="AN5">
        <v>0.64314569449606995</v>
      </c>
      <c r="AO5">
        <v>0.33170932730337999</v>
      </c>
      <c r="AP5">
        <v>0.492857406322317</v>
      </c>
      <c r="AQ5">
        <v>-3.2303975498848399E-2</v>
      </c>
      <c r="AR5">
        <v>0.69806092048314194</v>
      </c>
      <c r="AS5">
        <v>0.28797633234028203</v>
      </c>
      <c r="AT5">
        <v>-5.5795734185888297E-2</v>
      </c>
      <c r="AU5">
        <v>0.34868107256456499</v>
      </c>
      <c r="AV5">
        <v>0.27614833047686499</v>
      </c>
      <c r="AW5">
        <v>0.16248739804057899</v>
      </c>
      <c r="AX5">
        <v>0.14984534089300799</v>
      </c>
      <c r="AY5">
        <v>0.20611256962751301</v>
      </c>
      <c r="AZ5">
        <v>0.14778976936788901</v>
      </c>
      <c r="BA5">
        <v>-0.13191142580104201</v>
      </c>
    </row>
    <row r="6" spans="2:53" x14ac:dyDescent="0.25">
      <c r="B6" t="s">
        <v>16</v>
      </c>
      <c r="C6">
        <v>-0.12401221148486601</v>
      </c>
      <c r="D6">
        <v>0.378530338696772</v>
      </c>
      <c r="E6">
        <v>0.40724738028827401</v>
      </c>
      <c r="F6">
        <v>0.45629388693943002</v>
      </c>
      <c r="G6">
        <v>1</v>
      </c>
      <c r="H6">
        <v>0.303670689166605</v>
      </c>
      <c r="I6">
        <v>0.43225037791778498</v>
      </c>
      <c r="J6">
        <v>0.464451790637811</v>
      </c>
      <c r="K6">
        <v>1.8375447523565399E-2</v>
      </c>
      <c r="L6">
        <v>0.23316877160709101</v>
      </c>
      <c r="M6">
        <v>0.34537837478191802</v>
      </c>
      <c r="N6">
        <v>4.8458112599849598E-2</v>
      </c>
      <c r="O6">
        <v>5.9248259020428101E-2</v>
      </c>
      <c r="P6">
        <v>0.18716548551291901</v>
      </c>
      <c r="Q6">
        <v>0.59895792511869295</v>
      </c>
      <c r="R6">
        <v>0.23655159086278099</v>
      </c>
      <c r="S6">
        <v>5.5414882438259497E-2</v>
      </c>
      <c r="T6">
        <v>0.26710834581168102</v>
      </c>
      <c r="U6">
        <v>0.32604223180775599</v>
      </c>
      <c r="V6">
        <v>0.33443751411415201</v>
      </c>
      <c r="W6">
        <v>0.65783359591133395</v>
      </c>
      <c r="X6">
        <v>0.29860794368496202</v>
      </c>
      <c r="Y6">
        <v>0.34986401997501598</v>
      </c>
      <c r="Z6">
        <v>-5.0947462699368E-2</v>
      </c>
      <c r="AA6">
        <v>-3.8834323081818903E-2</v>
      </c>
      <c r="AB6">
        <v>-3.63222969319974E-2</v>
      </c>
      <c r="AC6">
        <v>0.431350533543016</v>
      </c>
      <c r="AD6">
        <v>0.25551612709654498</v>
      </c>
      <c r="AE6">
        <v>-7.1669138661573503E-3</v>
      </c>
      <c r="AF6">
        <v>0.33991546170728298</v>
      </c>
      <c r="AG6">
        <v>0.53870271450351104</v>
      </c>
      <c r="AH6">
        <v>0.217456917025206</v>
      </c>
      <c r="AI6">
        <v>0.234070289046062</v>
      </c>
      <c r="AJ6">
        <v>0.370070310263101</v>
      </c>
      <c r="AK6">
        <v>0.23155648169728801</v>
      </c>
      <c r="AL6">
        <v>0.17740357593216399</v>
      </c>
      <c r="AM6">
        <v>0.47552111677314801</v>
      </c>
      <c r="AN6">
        <v>0.57076388978512205</v>
      </c>
      <c r="AO6">
        <v>0.146358286156856</v>
      </c>
      <c r="AP6">
        <v>0.59761162632431297</v>
      </c>
      <c r="AQ6">
        <v>0.41848849425423001</v>
      </c>
      <c r="AR6">
        <v>0.486100701670025</v>
      </c>
      <c r="AS6">
        <v>0.38490171582837401</v>
      </c>
      <c r="AT6">
        <v>1.03056965990845E-2</v>
      </c>
      <c r="AU6">
        <v>0.136814476419471</v>
      </c>
      <c r="AV6">
        <v>0.34094560416971897</v>
      </c>
      <c r="AW6">
        <v>8.4013024391022706E-2</v>
      </c>
      <c r="AX6">
        <v>2.8439056105838301E-2</v>
      </c>
      <c r="AY6">
        <v>0.49577230796806099</v>
      </c>
      <c r="AZ6">
        <v>0.213900699255718</v>
      </c>
      <c r="BA6">
        <v>0.14877696458072701</v>
      </c>
    </row>
    <row r="7" spans="2:53" x14ac:dyDescent="0.25">
      <c r="B7" t="s">
        <v>17</v>
      </c>
      <c r="C7">
        <v>-4.01533445784686E-2</v>
      </c>
      <c r="D7">
        <v>0.34395978946605799</v>
      </c>
      <c r="E7">
        <v>0.31943736721375399</v>
      </c>
      <c r="F7">
        <v>8.5192779550983297E-2</v>
      </c>
      <c r="G7">
        <v>0.303670689166605</v>
      </c>
      <c r="H7">
        <v>1</v>
      </c>
      <c r="I7">
        <v>0.306646993660599</v>
      </c>
      <c r="J7">
        <v>5.8901837272916702E-2</v>
      </c>
      <c r="K7">
        <v>0.50639747198416896</v>
      </c>
      <c r="L7">
        <v>0.28529251686513102</v>
      </c>
      <c r="M7">
        <v>0.34442699457439202</v>
      </c>
      <c r="N7">
        <v>-7.6480897440565396E-2</v>
      </c>
      <c r="O7">
        <v>6.9825101284753097E-2</v>
      </c>
      <c r="P7">
        <v>-0.13164276933777699</v>
      </c>
      <c r="Q7">
        <v>0.37313636877753698</v>
      </c>
      <c r="R7">
        <v>-1.8303882704864501E-2</v>
      </c>
      <c r="S7">
        <v>4.1248735873406002E-2</v>
      </c>
      <c r="T7">
        <v>0.67297725523104801</v>
      </c>
      <c r="U7">
        <v>0.23121494742252399</v>
      </c>
      <c r="V7">
        <v>0.56893522499854798</v>
      </c>
      <c r="W7">
        <v>0.284621407782779</v>
      </c>
      <c r="X7">
        <v>0.41736371642679099</v>
      </c>
      <c r="Y7">
        <v>0.46323171965239401</v>
      </c>
      <c r="Z7">
        <v>4.14256510714342E-2</v>
      </c>
      <c r="AA7">
        <v>0.32781347894801199</v>
      </c>
      <c r="AB7">
        <v>-0.148927047214513</v>
      </c>
      <c r="AC7">
        <v>0.44645451778941497</v>
      </c>
      <c r="AD7">
        <v>0.72628772035937395</v>
      </c>
      <c r="AE7">
        <v>1.6196076326596601E-2</v>
      </c>
      <c r="AF7">
        <v>0.30672355855848299</v>
      </c>
      <c r="AG7">
        <v>0.36217009520467403</v>
      </c>
      <c r="AH7">
        <v>-7.2724994797383299E-2</v>
      </c>
      <c r="AI7">
        <v>0.18902458336443101</v>
      </c>
      <c r="AJ7">
        <v>0.43521890389385398</v>
      </c>
      <c r="AK7">
        <v>0.21845549257766</v>
      </c>
      <c r="AL7">
        <v>0.40964837068680898</v>
      </c>
      <c r="AM7">
        <v>0.563878368750656</v>
      </c>
      <c r="AN7">
        <v>0.47324344838209698</v>
      </c>
      <c r="AO7">
        <v>0.42964421691031901</v>
      </c>
      <c r="AP7">
        <v>0.483124348183257</v>
      </c>
      <c r="AQ7">
        <v>0.221090663701666</v>
      </c>
      <c r="AR7">
        <v>0.12930771303905</v>
      </c>
      <c r="AS7">
        <v>0.28686179070308998</v>
      </c>
      <c r="AT7">
        <v>6.3124219869510306E-2</v>
      </c>
      <c r="AU7">
        <v>0.40129001342480403</v>
      </c>
      <c r="AV7">
        <v>0.20986270910340801</v>
      </c>
      <c r="AW7">
        <v>0.49204340341497999</v>
      </c>
      <c r="AX7">
        <v>0.26775336768851898</v>
      </c>
      <c r="AY7">
        <v>0.69023239344385301</v>
      </c>
      <c r="AZ7">
        <v>0.119362514870922</v>
      </c>
      <c r="BA7">
        <v>0.28836542222987399</v>
      </c>
    </row>
    <row r="8" spans="2:53" x14ac:dyDescent="0.25">
      <c r="B8" t="s">
        <v>18</v>
      </c>
      <c r="C8">
        <v>-0.119054018185532</v>
      </c>
      <c r="D8">
        <v>0.33307636742571001</v>
      </c>
      <c r="E8">
        <v>0.69576492693769998</v>
      </c>
      <c r="F8">
        <v>0.3694021357442</v>
      </c>
      <c r="G8">
        <v>0.43225037791778498</v>
      </c>
      <c r="H8">
        <v>0.306646993660599</v>
      </c>
      <c r="I8">
        <v>1</v>
      </c>
      <c r="J8">
        <v>0.50271093301844405</v>
      </c>
      <c r="K8">
        <v>4.8096609480109298E-2</v>
      </c>
      <c r="L8">
        <v>0.121643132428436</v>
      </c>
      <c r="M8">
        <v>0.48152928121460598</v>
      </c>
      <c r="N8">
        <v>-3.2730884236946402E-2</v>
      </c>
      <c r="O8">
        <v>0.21352754749136801</v>
      </c>
      <c r="P8">
        <v>0.51324579298841699</v>
      </c>
      <c r="Q8">
        <v>0.45172476576249199</v>
      </c>
      <c r="R8">
        <v>0.179576235299163</v>
      </c>
      <c r="S8">
        <v>0.464879785817847</v>
      </c>
      <c r="T8">
        <v>0.257073714334492</v>
      </c>
      <c r="U8">
        <v>0.223292425355441</v>
      </c>
      <c r="V8">
        <v>0.210801234452754</v>
      </c>
      <c r="W8">
        <v>0.61620457363866799</v>
      </c>
      <c r="X8">
        <v>0.314833810960153</v>
      </c>
      <c r="Y8">
        <v>0.41853244125264899</v>
      </c>
      <c r="Z8">
        <v>0.49975241593201097</v>
      </c>
      <c r="AA8">
        <v>0.386890168788461</v>
      </c>
      <c r="AB8">
        <v>-0.15448764009919499</v>
      </c>
      <c r="AC8">
        <v>0.32536039040963199</v>
      </c>
      <c r="AD8">
        <v>0.39811653242596401</v>
      </c>
      <c r="AE8">
        <v>0.34256694098086898</v>
      </c>
      <c r="AF8">
        <v>0.24534424160850099</v>
      </c>
      <c r="AG8">
        <v>0.39116652789215101</v>
      </c>
      <c r="AH8">
        <v>0.35450363671082902</v>
      </c>
      <c r="AI8">
        <v>0.463131855587473</v>
      </c>
      <c r="AJ8">
        <v>0.233214194251432</v>
      </c>
      <c r="AK8">
        <v>0.17966850685101901</v>
      </c>
      <c r="AL8">
        <v>0.19055369627830099</v>
      </c>
      <c r="AM8">
        <v>0.41425798614231801</v>
      </c>
      <c r="AN8">
        <v>0.43842748008461202</v>
      </c>
      <c r="AO8">
        <v>0.345588931366274</v>
      </c>
      <c r="AP8">
        <v>0.37063121552089801</v>
      </c>
      <c r="AQ8">
        <v>0.32535301774111097</v>
      </c>
      <c r="AR8">
        <v>0.34295751104567301</v>
      </c>
      <c r="AS8">
        <v>0.37226475795605701</v>
      </c>
      <c r="AT8">
        <v>0.32259340137014803</v>
      </c>
      <c r="AU8">
        <v>0.182360887110919</v>
      </c>
      <c r="AV8">
        <v>0.123554892775983</v>
      </c>
      <c r="AW8">
        <v>0.19604499707890399</v>
      </c>
      <c r="AX8">
        <v>0.159940641584153</v>
      </c>
      <c r="AY8">
        <v>0.43530095989647699</v>
      </c>
      <c r="AZ8">
        <v>0.10426151416329001</v>
      </c>
      <c r="BA8">
        <v>0.126403693811143</v>
      </c>
    </row>
    <row r="9" spans="2:53" x14ac:dyDescent="0.25">
      <c r="B9" t="s">
        <v>19</v>
      </c>
      <c r="C9">
        <v>-8.0346527418406199E-2</v>
      </c>
      <c r="D9">
        <v>0.53382803845631899</v>
      </c>
      <c r="E9">
        <v>0.12698327446052399</v>
      </c>
      <c r="F9">
        <v>0.70091731761815701</v>
      </c>
      <c r="G9">
        <v>0.464451790637811</v>
      </c>
      <c r="H9">
        <v>5.8901837272916702E-2</v>
      </c>
      <c r="I9">
        <v>0.50271093301844405</v>
      </c>
      <c r="J9">
        <v>1</v>
      </c>
      <c r="K9">
        <v>-0.276518804252808</v>
      </c>
      <c r="L9">
        <v>-0.18016027391322101</v>
      </c>
      <c r="M9">
        <v>0.226667025528067</v>
      </c>
      <c r="N9">
        <v>-0.10147085298900101</v>
      </c>
      <c r="O9">
        <v>-7.5286542052865696E-2</v>
      </c>
      <c r="P9">
        <v>0.39463747519470899</v>
      </c>
      <c r="Q9">
        <v>0.52679555945583201</v>
      </c>
      <c r="R9">
        <v>0.15987597413659399</v>
      </c>
      <c r="S9">
        <v>0.12614860635390701</v>
      </c>
      <c r="T9">
        <v>3.1209022795221399E-3</v>
      </c>
      <c r="U9">
        <v>-4.34658437165465E-2</v>
      </c>
      <c r="V9">
        <v>0.36782816272652102</v>
      </c>
      <c r="W9">
        <v>0.75803464359334505</v>
      </c>
      <c r="X9">
        <v>0.35465736578684298</v>
      </c>
      <c r="Y9">
        <v>0.29361409937731298</v>
      </c>
      <c r="Z9">
        <v>-1.26175426978199E-2</v>
      </c>
      <c r="AA9">
        <v>-0.13956001309519001</v>
      </c>
      <c r="AB9">
        <v>-9.1380673246162294E-2</v>
      </c>
      <c r="AC9">
        <v>0.54944812642174101</v>
      </c>
      <c r="AD9">
        <v>0.15015537370106799</v>
      </c>
      <c r="AE9">
        <v>-0.163812278353029</v>
      </c>
      <c r="AF9">
        <v>-5.2967000396998899E-2</v>
      </c>
      <c r="AG9">
        <v>0.67089751034706402</v>
      </c>
      <c r="AH9">
        <v>0.53350792527035795</v>
      </c>
      <c r="AI9">
        <v>0.46637799665801899</v>
      </c>
      <c r="AJ9">
        <v>0.45418842600906101</v>
      </c>
      <c r="AK9">
        <v>0.33477257422508</v>
      </c>
      <c r="AL9">
        <v>0.37713652563933597</v>
      </c>
      <c r="AM9">
        <v>0.14002247277798399</v>
      </c>
      <c r="AN9">
        <v>0.68858313178802699</v>
      </c>
      <c r="AO9">
        <v>0.334081245372149</v>
      </c>
      <c r="AP9">
        <v>0.53341384843899498</v>
      </c>
      <c r="AQ9">
        <v>-5.6894156726308799E-2</v>
      </c>
      <c r="AR9">
        <v>0.88893872092964399</v>
      </c>
      <c r="AS9">
        <v>0.36186877911639898</v>
      </c>
      <c r="AT9">
        <v>-7.0613434514979007E-2</v>
      </c>
      <c r="AU9">
        <v>0.20643070043036499</v>
      </c>
      <c r="AV9">
        <v>0.23826196466531299</v>
      </c>
      <c r="AW9">
        <v>8.9271466403430796E-2</v>
      </c>
      <c r="AX9">
        <v>5.75612138837686E-2</v>
      </c>
      <c r="AY9">
        <v>0.209216831098266</v>
      </c>
      <c r="AZ9">
        <v>2.5439228870569101E-2</v>
      </c>
      <c r="BA9">
        <v>-3.2836810307998697E-2</v>
      </c>
    </row>
    <row r="10" spans="2:53" x14ac:dyDescent="0.25">
      <c r="B10" t="s">
        <v>20</v>
      </c>
      <c r="C10">
        <v>1.1373388352040501E-2</v>
      </c>
      <c r="D10">
        <v>5.46875551681597E-2</v>
      </c>
      <c r="E10">
        <v>9.7808340922204903E-2</v>
      </c>
      <c r="F10">
        <v>-0.27050359968342302</v>
      </c>
      <c r="G10">
        <v>1.8375447523565399E-2</v>
      </c>
      <c r="H10">
        <v>0.50639747198416896</v>
      </c>
      <c r="I10">
        <v>4.8096609480109298E-2</v>
      </c>
      <c r="J10">
        <v>-0.276518804252808</v>
      </c>
      <c r="K10">
        <v>1</v>
      </c>
      <c r="L10">
        <v>0.18514434570273999</v>
      </c>
      <c r="M10">
        <v>-1.9114240540634601E-2</v>
      </c>
      <c r="N10">
        <v>8.3420156878678403E-3</v>
      </c>
      <c r="O10">
        <v>-6.1124625088117201E-3</v>
      </c>
      <c r="P10">
        <v>-0.39217854916503297</v>
      </c>
      <c r="Q10">
        <v>8.0958809678908006E-2</v>
      </c>
      <c r="R10">
        <v>-8.6438796431380902E-2</v>
      </c>
      <c r="S10">
        <v>-2.6142854421072899E-2</v>
      </c>
      <c r="T10">
        <v>0.63214227137861101</v>
      </c>
      <c r="U10">
        <v>0.29772106311711299</v>
      </c>
      <c r="V10">
        <v>0.25317157428231202</v>
      </c>
      <c r="W10">
        <v>-0.139874857899287</v>
      </c>
      <c r="X10">
        <v>0.145833959249351</v>
      </c>
      <c r="Y10">
        <v>9.3994595999847899E-2</v>
      </c>
      <c r="Z10">
        <v>0.117888805260671</v>
      </c>
      <c r="AA10">
        <v>0.48667354738971802</v>
      </c>
      <c r="AB10">
        <v>-5.5852064595178497E-2</v>
      </c>
      <c r="AC10">
        <v>0.18464706511843601</v>
      </c>
      <c r="AD10">
        <v>0.43350472177985899</v>
      </c>
      <c r="AE10">
        <v>-3.4654041840418003E-2</v>
      </c>
      <c r="AF10">
        <v>0.21503404482058899</v>
      </c>
      <c r="AG10">
        <v>-5.23492979912763E-2</v>
      </c>
      <c r="AH10">
        <v>-0.37463701933752402</v>
      </c>
      <c r="AI10">
        <v>-0.129802562335321</v>
      </c>
      <c r="AJ10">
        <v>0.15034039225682599</v>
      </c>
      <c r="AK10">
        <v>-7.3550624727087899E-2</v>
      </c>
      <c r="AL10">
        <v>2.1455640251013099E-3</v>
      </c>
      <c r="AM10">
        <v>0.32191156640914498</v>
      </c>
      <c r="AN10">
        <v>9.4777937375242205E-2</v>
      </c>
      <c r="AO10">
        <v>7.49102335107589E-2</v>
      </c>
      <c r="AP10">
        <v>0.194913743224888</v>
      </c>
      <c r="AQ10">
        <v>-4.7939313952318E-2</v>
      </c>
      <c r="AR10">
        <v>-0.21207662446020301</v>
      </c>
      <c r="AS10">
        <v>7.4594928300364804E-3</v>
      </c>
      <c r="AT10">
        <v>-6.1387144459274998E-2</v>
      </c>
      <c r="AU10">
        <v>7.4633214776258797E-2</v>
      </c>
      <c r="AV10">
        <v>0.13134661217743901</v>
      </c>
      <c r="AW10">
        <v>0.193534060712754</v>
      </c>
      <c r="AX10">
        <v>1.8925762726863599E-2</v>
      </c>
      <c r="AY10">
        <v>0.50117892236149197</v>
      </c>
      <c r="AZ10">
        <v>6.0659776863996498E-2</v>
      </c>
      <c r="BA10">
        <v>0.41857630880184299</v>
      </c>
    </row>
    <row r="11" spans="2:53" x14ac:dyDescent="0.25">
      <c r="B11" t="s">
        <v>21</v>
      </c>
      <c r="C11">
        <v>-6.0447506455203602E-2</v>
      </c>
      <c r="D11">
        <v>0.103972898565412</v>
      </c>
      <c r="E11">
        <v>0.17926369356990901</v>
      </c>
      <c r="F11">
        <v>-6.6678773422802998E-2</v>
      </c>
      <c r="G11">
        <v>0.23316877160709101</v>
      </c>
      <c r="H11">
        <v>0.28529251686513102</v>
      </c>
      <c r="I11">
        <v>0.121643132428436</v>
      </c>
      <c r="J11">
        <v>-0.18016027391322101</v>
      </c>
      <c r="K11">
        <v>0.18514434570273999</v>
      </c>
      <c r="L11">
        <v>1</v>
      </c>
      <c r="M11">
        <v>4.4648831422029203E-2</v>
      </c>
      <c r="N11">
        <v>0.69455478640784796</v>
      </c>
      <c r="O11">
        <v>-4.4324834785299499E-2</v>
      </c>
      <c r="P11">
        <v>-5.1063859449533198E-2</v>
      </c>
      <c r="Q11">
        <v>0.23416692369543901</v>
      </c>
      <c r="R11">
        <v>0.64023608377234698</v>
      </c>
      <c r="S11">
        <v>-0.17319697212413601</v>
      </c>
      <c r="T11">
        <v>0.31853898364223399</v>
      </c>
      <c r="U11">
        <v>0.16276097395317399</v>
      </c>
      <c r="V11">
        <v>0.203677072145243</v>
      </c>
      <c r="W11">
        <v>-4.6542675013841904E-3</v>
      </c>
      <c r="X11">
        <v>4.3885235774709902E-2</v>
      </c>
      <c r="Y11">
        <v>5.9687847685092998E-2</v>
      </c>
      <c r="Z11">
        <v>-8.1380388412637103E-2</v>
      </c>
      <c r="AA11">
        <v>4.6498123170764002E-2</v>
      </c>
      <c r="AB11">
        <v>0.62423905974958604</v>
      </c>
      <c r="AC11">
        <v>0.12196445898227599</v>
      </c>
      <c r="AD11">
        <v>0.21871381734506601</v>
      </c>
      <c r="AE11">
        <v>-5.9010355511740602E-2</v>
      </c>
      <c r="AF11">
        <v>0.83073975168963299</v>
      </c>
      <c r="AG11">
        <v>-1.5723844018539001E-2</v>
      </c>
      <c r="AH11">
        <v>-0.117537485936436</v>
      </c>
      <c r="AI11">
        <v>-0.134349276015408</v>
      </c>
      <c r="AJ11">
        <v>0.165341169554171</v>
      </c>
      <c r="AK11">
        <v>0.23879732824513</v>
      </c>
      <c r="AL11">
        <v>0.19414111856090599</v>
      </c>
      <c r="AM11">
        <v>0.351406812270042</v>
      </c>
      <c r="AN11">
        <v>0.114715121923014</v>
      </c>
      <c r="AO11">
        <v>6.4191169758840705E-2</v>
      </c>
      <c r="AP11">
        <v>0.32894822662869899</v>
      </c>
      <c r="AQ11">
        <v>0.214810184126356</v>
      </c>
      <c r="AR11">
        <v>-0.11645342376433999</v>
      </c>
      <c r="AS11">
        <v>0.15300633884529199</v>
      </c>
      <c r="AT11">
        <v>-6.5781311810734502E-2</v>
      </c>
      <c r="AU11">
        <v>0.46910811097650001</v>
      </c>
      <c r="AV11">
        <v>0.70314122810396196</v>
      </c>
      <c r="AW11">
        <v>0.31499980367922398</v>
      </c>
      <c r="AX11">
        <v>0.180731727226846</v>
      </c>
      <c r="AY11">
        <v>0.438508985359649</v>
      </c>
      <c r="AZ11">
        <v>0.87261709986763603</v>
      </c>
      <c r="BA11">
        <v>0.144279990594428</v>
      </c>
    </row>
    <row r="12" spans="2:53" x14ac:dyDescent="0.25">
      <c r="B12" t="s">
        <v>22</v>
      </c>
      <c r="C12">
        <v>5.7217501612803201E-2</v>
      </c>
      <c r="D12">
        <v>0.392632100347865</v>
      </c>
      <c r="E12">
        <v>0.44514929359846001</v>
      </c>
      <c r="F12">
        <v>0.260527327077059</v>
      </c>
      <c r="G12">
        <v>0.34537837478191802</v>
      </c>
      <c r="H12">
        <v>0.34442699457439202</v>
      </c>
      <c r="I12">
        <v>0.48152928121460598</v>
      </c>
      <c r="J12">
        <v>0.226667025528067</v>
      </c>
      <c r="K12">
        <v>-1.9114240540634601E-2</v>
      </c>
      <c r="L12">
        <v>4.4648831422029203E-2</v>
      </c>
      <c r="M12">
        <v>1</v>
      </c>
      <c r="N12">
        <v>-0.14950266649032001</v>
      </c>
      <c r="O12">
        <v>5.05955292700618E-2</v>
      </c>
      <c r="P12">
        <v>0.46205430087086402</v>
      </c>
      <c r="Q12">
        <v>0.51333022797403605</v>
      </c>
      <c r="R12">
        <v>9.3590348536910603E-2</v>
      </c>
      <c r="S12">
        <v>0.16113146923794699</v>
      </c>
      <c r="T12">
        <v>0.39270779021519098</v>
      </c>
      <c r="U12">
        <v>0.22544331104866799</v>
      </c>
      <c r="V12">
        <v>0.41373054585319202</v>
      </c>
      <c r="W12">
        <v>0.61142401875750996</v>
      </c>
      <c r="X12">
        <v>0.565590431004238</v>
      </c>
      <c r="Y12">
        <v>0.93194460144920799</v>
      </c>
      <c r="Z12">
        <v>0.21697002402850599</v>
      </c>
      <c r="AA12">
        <v>0.177839985563125</v>
      </c>
      <c r="AB12">
        <v>-0.30072868323656599</v>
      </c>
      <c r="AC12">
        <v>0.23288641113932501</v>
      </c>
      <c r="AD12">
        <v>0.37866703333216301</v>
      </c>
      <c r="AE12">
        <v>0.24160807770074699</v>
      </c>
      <c r="AF12">
        <v>9.6569831243530704E-2</v>
      </c>
      <c r="AG12">
        <v>0.45662930567580801</v>
      </c>
      <c r="AH12">
        <v>8.7372116875733694E-2</v>
      </c>
      <c r="AI12">
        <v>0.48313605287226402</v>
      </c>
      <c r="AJ12">
        <v>0.21835618964627601</v>
      </c>
      <c r="AK12">
        <v>0.324092996026841</v>
      </c>
      <c r="AL12">
        <v>0.20899412862650801</v>
      </c>
      <c r="AM12">
        <v>0.53429281770501902</v>
      </c>
      <c r="AN12">
        <v>0.41541376765490101</v>
      </c>
      <c r="AO12">
        <v>0.189219749871916</v>
      </c>
      <c r="AP12">
        <v>0.384290205425666</v>
      </c>
      <c r="AQ12">
        <v>0.39688109935778498</v>
      </c>
      <c r="AR12">
        <v>0.27131826209314702</v>
      </c>
      <c r="AS12">
        <v>0.64804860046937196</v>
      </c>
      <c r="AT12">
        <v>0.215418065050168</v>
      </c>
      <c r="AU12">
        <v>0.33280638974380999</v>
      </c>
      <c r="AV12">
        <v>-1.0887572955724199E-2</v>
      </c>
      <c r="AW12">
        <v>0.10492002518893701</v>
      </c>
      <c r="AX12">
        <v>-2.57119166502809E-2</v>
      </c>
      <c r="AY12">
        <v>0.53693159261228796</v>
      </c>
      <c r="AZ12">
        <v>-1.84927231888697E-2</v>
      </c>
      <c r="BA12">
        <v>0.19721903962040099</v>
      </c>
    </row>
    <row r="13" spans="2:53" x14ac:dyDescent="0.25">
      <c r="B13" t="s">
        <v>23</v>
      </c>
      <c r="C13">
        <v>-7.4020412973629698E-2</v>
      </c>
      <c r="D13">
        <v>-0.105797687039309</v>
      </c>
      <c r="E13">
        <v>-3.0708976260986998E-2</v>
      </c>
      <c r="F13">
        <v>-6.3980185632638201E-2</v>
      </c>
      <c r="G13">
        <v>4.8458112599849598E-2</v>
      </c>
      <c r="H13">
        <v>-7.6480897440565396E-2</v>
      </c>
      <c r="I13">
        <v>-3.2730884236946402E-2</v>
      </c>
      <c r="J13">
        <v>-0.10147085298900101</v>
      </c>
      <c r="K13">
        <v>8.3420156878678403E-3</v>
      </c>
      <c r="L13">
        <v>0.69455478640784796</v>
      </c>
      <c r="M13">
        <v>-0.14950266649032001</v>
      </c>
      <c r="N13">
        <v>1</v>
      </c>
      <c r="O13">
        <v>-4.6666350124350397E-3</v>
      </c>
      <c r="P13">
        <v>-4.3985380860430698E-3</v>
      </c>
      <c r="Q13">
        <v>-3.1004026191317001E-2</v>
      </c>
      <c r="R13">
        <v>0.91365282566145301</v>
      </c>
      <c r="S13">
        <v>-9.7736229559426499E-2</v>
      </c>
      <c r="T13">
        <v>-6.79915982984362E-4</v>
      </c>
      <c r="U13">
        <v>-4.10613343594214E-2</v>
      </c>
      <c r="V13">
        <v>-0.105554123051064</v>
      </c>
      <c r="W13">
        <v>-8.2866297775649397E-2</v>
      </c>
      <c r="X13">
        <v>-0.13080980165307701</v>
      </c>
      <c r="Y13">
        <v>-0.164276213017161</v>
      </c>
      <c r="Z13">
        <v>-6.6955905254915196E-2</v>
      </c>
      <c r="AA13">
        <v>-1.21718340486033E-2</v>
      </c>
      <c r="AB13">
        <v>0.95475866680606003</v>
      </c>
      <c r="AC13">
        <v>-9.2591455889965701E-2</v>
      </c>
      <c r="AD13">
        <v>-7.32333128121542E-2</v>
      </c>
      <c r="AE13">
        <v>-1.24335105858343E-2</v>
      </c>
      <c r="AF13">
        <v>0.77813118392561398</v>
      </c>
      <c r="AG13">
        <v>-0.113301439690827</v>
      </c>
      <c r="AH13">
        <v>-9.0927526191590294E-2</v>
      </c>
      <c r="AI13">
        <v>-0.224364243473303</v>
      </c>
      <c r="AJ13">
        <v>-7.3941062486276396E-2</v>
      </c>
      <c r="AK13">
        <v>0.19184629561185401</v>
      </c>
      <c r="AL13">
        <v>-0.11867490306078</v>
      </c>
      <c r="AM13">
        <v>2.7944808100970098E-2</v>
      </c>
      <c r="AN13">
        <v>-7.5322232828863703E-2</v>
      </c>
      <c r="AO13">
        <v>-0.17259639740344301</v>
      </c>
      <c r="AP13">
        <v>0.26110661669872098</v>
      </c>
      <c r="AQ13">
        <v>5.0183526492493601E-2</v>
      </c>
      <c r="AR13">
        <v>-5.8665683561583103E-2</v>
      </c>
      <c r="AS13">
        <v>-5.3290241254755198E-2</v>
      </c>
      <c r="AT13">
        <v>-3.2218311595197703E-2</v>
      </c>
      <c r="AU13">
        <v>0.15456533397441599</v>
      </c>
      <c r="AV13">
        <v>0.79795611561232604</v>
      </c>
      <c r="AW13">
        <v>-0.13007623005136201</v>
      </c>
      <c r="AX13">
        <v>-0.14173022428530499</v>
      </c>
      <c r="AY13">
        <v>-2.5968801338121301E-2</v>
      </c>
      <c r="AZ13">
        <v>0.86125278355562596</v>
      </c>
      <c r="BA13">
        <v>-6.7945535691501802E-2</v>
      </c>
    </row>
    <row r="14" spans="2:53" x14ac:dyDescent="0.25">
      <c r="B14" t="s">
        <v>24</v>
      </c>
      <c r="C14">
        <v>-0.19588713322121301</v>
      </c>
      <c r="D14">
        <v>-8.2642881246448294E-2</v>
      </c>
      <c r="E14">
        <v>0.38701270629658902</v>
      </c>
      <c r="F14">
        <v>-0.105631341387176</v>
      </c>
      <c r="G14">
        <v>5.9248259020428101E-2</v>
      </c>
      <c r="H14">
        <v>6.9825101284753097E-2</v>
      </c>
      <c r="I14">
        <v>0.21352754749136801</v>
      </c>
      <c r="J14">
        <v>-7.5286542052865696E-2</v>
      </c>
      <c r="K14">
        <v>-6.1124625088117201E-3</v>
      </c>
      <c r="L14">
        <v>-4.4324834785299499E-2</v>
      </c>
      <c r="M14">
        <v>5.05955292700618E-2</v>
      </c>
      <c r="N14">
        <v>-4.6666350124350397E-3</v>
      </c>
      <c r="O14">
        <v>1</v>
      </c>
      <c r="P14">
        <v>-7.35295157004556E-2</v>
      </c>
      <c r="Q14">
        <v>-7.4529093936954796E-2</v>
      </c>
      <c r="R14">
        <v>3.03768600709052E-3</v>
      </c>
      <c r="S14">
        <v>0.44149664080654999</v>
      </c>
      <c r="T14">
        <v>-3.66675191051277E-3</v>
      </c>
      <c r="U14">
        <v>-7.7928198486703598E-2</v>
      </c>
      <c r="V14">
        <v>-0.121963791827242</v>
      </c>
      <c r="W14">
        <v>5.3590819148111701E-2</v>
      </c>
      <c r="X14">
        <v>-8.7575065646196298E-2</v>
      </c>
      <c r="Y14">
        <v>-2.5923544127292201E-2</v>
      </c>
      <c r="Z14">
        <v>0.247789930957034</v>
      </c>
      <c r="AA14">
        <v>0.55739142853875501</v>
      </c>
      <c r="AB14">
        <v>-9.2014803922049804E-2</v>
      </c>
      <c r="AC14">
        <v>-5.7616569333772398E-2</v>
      </c>
      <c r="AD14">
        <v>3.4269835990017798E-3</v>
      </c>
      <c r="AE14">
        <v>0.51421019445559502</v>
      </c>
      <c r="AF14">
        <v>0.29013786921636298</v>
      </c>
      <c r="AG14">
        <v>4.2216079368463701E-3</v>
      </c>
      <c r="AH14">
        <v>-0.16101510011370801</v>
      </c>
      <c r="AI14">
        <v>7.4808215116724905E-2</v>
      </c>
      <c r="AJ14">
        <v>-1.00520123847269E-2</v>
      </c>
      <c r="AK14">
        <v>-0.10616393722798199</v>
      </c>
      <c r="AL14">
        <v>-5.94382297262573E-2</v>
      </c>
      <c r="AM14">
        <v>9.0514782521014095E-2</v>
      </c>
      <c r="AN14">
        <v>-3.7559843281508798E-2</v>
      </c>
      <c r="AO14">
        <v>0.21936932802946599</v>
      </c>
      <c r="AP14">
        <v>-5.9950525432892997E-2</v>
      </c>
      <c r="AQ14">
        <v>0.147185230907321</v>
      </c>
      <c r="AR14">
        <v>-8.7564641906034399E-2</v>
      </c>
      <c r="AS14">
        <v>-0.145241640746155</v>
      </c>
      <c r="AT14">
        <v>0.51766275820163099</v>
      </c>
      <c r="AU14">
        <v>-0.17589174507867</v>
      </c>
      <c r="AV14">
        <v>-8.7165674431633006E-2</v>
      </c>
      <c r="AW14">
        <v>0.122677318524806</v>
      </c>
      <c r="AX14">
        <v>0.24272319553378</v>
      </c>
      <c r="AY14">
        <v>-5.3306956968668703E-2</v>
      </c>
      <c r="AZ14">
        <v>-8.3662378703129897E-2</v>
      </c>
      <c r="BA14">
        <v>-0.110487375097525</v>
      </c>
    </row>
    <row r="15" spans="2:53" x14ac:dyDescent="0.25">
      <c r="B15" t="s">
        <v>25</v>
      </c>
      <c r="C15">
        <v>0.163521107826787</v>
      </c>
      <c r="D15">
        <v>6.0935716165264997E-2</v>
      </c>
      <c r="E15">
        <v>0.36664494482913401</v>
      </c>
      <c r="F15">
        <v>0.32065729589133002</v>
      </c>
      <c r="G15">
        <v>0.18716548551291901</v>
      </c>
      <c r="H15">
        <v>-0.13164276933777699</v>
      </c>
      <c r="I15">
        <v>0.51324579298841699</v>
      </c>
      <c r="J15">
        <v>0.39463747519470899</v>
      </c>
      <c r="K15">
        <v>-0.39217854916503297</v>
      </c>
      <c r="L15">
        <v>-5.1063859449533198E-2</v>
      </c>
      <c r="M15">
        <v>0.46205430087086402</v>
      </c>
      <c r="N15">
        <v>-4.3985380860430698E-3</v>
      </c>
      <c r="O15">
        <v>-7.35295157004556E-2</v>
      </c>
      <c r="P15">
        <v>1</v>
      </c>
      <c r="Q15">
        <v>0.28017716635829998</v>
      </c>
      <c r="R15">
        <v>0.138814433372763</v>
      </c>
      <c r="S15">
        <v>0.205906803524981</v>
      </c>
      <c r="T15">
        <v>-0.17214066264602801</v>
      </c>
      <c r="U15">
        <v>5.28305551382873E-2</v>
      </c>
      <c r="V15">
        <v>-8.4350235020507799E-2</v>
      </c>
      <c r="W15">
        <v>0.38577185335200598</v>
      </c>
      <c r="X15">
        <v>0.15538481231562201</v>
      </c>
      <c r="Y15">
        <v>0.336783816168506</v>
      </c>
      <c r="Z15">
        <v>0.34432111183618602</v>
      </c>
      <c r="AA15">
        <v>-0.15007365737518899</v>
      </c>
      <c r="AB15">
        <v>-4.5729770565038901E-2</v>
      </c>
      <c r="AC15">
        <v>-3.3893263564928E-2</v>
      </c>
      <c r="AD15">
        <v>-6.9160343072665095E-2</v>
      </c>
      <c r="AE15">
        <v>3.5942241613739899E-2</v>
      </c>
      <c r="AF15">
        <v>-6.12980239153516E-2</v>
      </c>
      <c r="AG15">
        <v>0.17357763659911499</v>
      </c>
      <c r="AH15">
        <v>0.32374217494679702</v>
      </c>
      <c r="AI15">
        <v>0.39477338850665</v>
      </c>
      <c r="AJ15">
        <v>-9.95047306801434E-2</v>
      </c>
      <c r="AK15">
        <v>5.5630458383709003E-2</v>
      </c>
      <c r="AL15">
        <v>-4.0759089945047101E-2</v>
      </c>
      <c r="AM15">
        <v>0.10899292198178399</v>
      </c>
      <c r="AN15">
        <v>8.2055204848435107E-2</v>
      </c>
      <c r="AO15">
        <v>-3.5008048232301803E-2</v>
      </c>
      <c r="AP15">
        <v>5.4030762159159799E-2</v>
      </c>
      <c r="AQ15">
        <v>0.27424803563029598</v>
      </c>
      <c r="AR15">
        <v>0.24624324755513199</v>
      </c>
      <c r="AS15">
        <v>0.31225064762905402</v>
      </c>
      <c r="AT15">
        <v>3.2226226056642403E-2</v>
      </c>
      <c r="AU15">
        <v>3.3412216822059602E-2</v>
      </c>
      <c r="AV15">
        <v>-7.4003213432793702E-2</v>
      </c>
      <c r="AW15">
        <v>-0.21462975254036701</v>
      </c>
      <c r="AX15">
        <v>-0.153876170199228</v>
      </c>
      <c r="AY15">
        <v>4.4211803978988003E-2</v>
      </c>
      <c r="AZ15">
        <v>-1.6879885125998299E-2</v>
      </c>
      <c r="BA15">
        <v>-8.7628366998693599E-2</v>
      </c>
    </row>
    <row r="16" spans="2:53" x14ac:dyDescent="0.25">
      <c r="B16" t="s">
        <v>26</v>
      </c>
      <c r="C16">
        <v>0.35945148335766702</v>
      </c>
      <c r="D16">
        <v>0.57313731124624301</v>
      </c>
      <c r="E16">
        <v>0.34050990631781197</v>
      </c>
      <c r="F16">
        <v>0.45284739834968102</v>
      </c>
      <c r="G16">
        <v>0.59895792511869295</v>
      </c>
      <c r="H16">
        <v>0.37313636877753698</v>
      </c>
      <c r="I16">
        <v>0.45172476576249199</v>
      </c>
      <c r="J16">
        <v>0.52679555945583201</v>
      </c>
      <c r="K16">
        <v>8.0958809678908006E-2</v>
      </c>
      <c r="L16">
        <v>0.23416692369543901</v>
      </c>
      <c r="M16">
        <v>0.51333022797403605</v>
      </c>
      <c r="N16">
        <v>-3.1004026191317001E-2</v>
      </c>
      <c r="O16">
        <v>-7.4529093936954796E-2</v>
      </c>
      <c r="P16">
        <v>0.28017716635829998</v>
      </c>
      <c r="Q16">
        <v>1</v>
      </c>
      <c r="R16">
        <v>0.17230960383844901</v>
      </c>
      <c r="S16">
        <v>-2.74486141584619E-2</v>
      </c>
      <c r="T16">
        <v>0.46621237513421399</v>
      </c>
      <c r="U16">
        <v>0.36092645316729799</v>
      </c>
      <c r="V16">
        <v>0.58364537551932605</v>
      </c>
      <c r="W16">
        <v>0.68965809370154796</v>
      </c>
      <c r="X16">
        <v>0.68339589563584602</v>
      </c>
      <c r="Y16">
        <v>0.61567344455613704</v>
      </c>
      <c r="Z16">
        <v>-5.1851594520459197E-2</v>
      </c>
      <c r="AA16">
        <v>-5.0783021454642502E-2</v>
      </c>
      <c r="AB16">
        <v>-0.13247357309247701</v>
      </c>
      <c r="AC16">
        <v>0.46861992260118102</v>
      </c>
      <c r="AD16">
        <v>0.30059097581379701</v>
      </c>
      <c r="AE16">
        <v>-0.101118623481619</v>
      </c>
      <c r="AF16">
        <v>0.24224068163719401</v>
      </c>
      <c r="AG16">
        <v>0.69691356642838398</v>
      </c>
      <c r="AH16">
        <v>0.25358279751920398</v>
      </c>
      <c r="AI16">
        <v>0.466403372267095</v>
      </c>
      <c r="AJ16">
        <v>0.55095939698256702</v>
      </c>
      <c r="AK16">
        <v>0.27574981860706299</v>
      </c>
      <c r="AL16">
        <v>0.390090428111739</v>
      </c>
      <c r="AM16">
        <v>0.665044094343752</v>
      </c>
      <c r="AN16">
        <v>0.66961380965684703</v>
      </c>
      <c r="AO16">
        <v>0.21631236181663799</v>
      </c>
      <c r="AP16">
        <v>0.52973006539481604</v>
      </c>
      <c r="AQ16">
        <v>0.220235073753135</v>
      </c>
      <c r="AR16">
        <v>0.615544213352197</v>
      </c>
      <c r="AS16">
        <v>0.53780921150685401</v>
      </c>
      <c r="AT16">
        <v>-5.80928032135982E-2</v>
      </c>
      <c r="AU16">
        <v>0.224140481803594</v>
      </c>
      <c r="AV16">
        <v>0.28694116101206502</v>
      </c>
      <c r="AW16">
        <v>0.16231136787564801</v>
      </c>
      <c r="AX16">
        <v>-8.6134594032972897E-2</v>
      </c>
      <c r="AY16">
        <v>0.760291074283719</v>
      </c>
      <c r="AZ16">
        <v>0.16890241850464299</v>
      </c>
      <c r="BA16">
        <v>0.34653797087989602</v>
      </c>
    </row>
    <row r="17" spans="2:53" x14ac:dyDescent="0.25">
      <c r="B17" t="s">
        <v>27</v>
      </c>
      <c r="C17">
        <v>-0.11069102826336399</v>
      </c>
      <c r="D17">
        <v>0.11149981274738301</v>
      </c>
      <c r="E17">
        <v>9.3706248662439803E-2</v>
      </c>
      <c r="F17">
        <v>0.14820649480884299</v>
      </c>
      <c r="G17">
        <v>0.23655159086278099</v>
      </c>
      <c r="H17">
        <v>-1.8303882704864501E-2</v>
      </c>
      <c r="I17">
        <v>0.179576235299163</v>
      </c>
      <c r="J17">
        <v>0.15987597413659399</v>
      </c>
      <c r="K17">
        <v>-8.6438796431380902E-2</v>
      </c>
      <c r="L17">
        <v>0.64023608377234698</v>
      </c>
      <c r="M17">
        <v>9.3590348536910603E-2</v>
      </c>
      <c r="N17">
        <v>0.91365282566145301</v>
      </c>
      <c r="O17">
        <v>3.03768600709052E-3</v>
      </c>
      <c r="P17">
        <v>0.138814433372763</v>
      </c>
      <c r="Q17">
        <v>0.17230960383844901</v>
      </c>
      <c r="R17">
        <v>1</v>
      </c>
      <c r="S17">
        <v>-5.5684609533138599E-2</v>
      </c>
      <c r="T17">
        <v>4.6281869900057601E-2</v>
      </c>
      <c r="U17">
        <v>-3.2119912451003103E-2</v>
      </c>
      <c r="V17">
        <v>9.2479883629659296E-2</v>
      </c>
      <c r="W17">
        <v>0.265347539382918</v>
      </c>
      <c r="X17">
        <v>6.13183395164048E-2</v>
      </c>
      <c r="Y17">
        <v>7.9725463934217505E-2</v>
      </c>
      <c r="Z17">
        <v>-7.2620061748437104E-2</v>
      </c>
      <c r="AA17">
        <v>-4.8532095016891597E-2</v>
      </c>
      <c r="AB17">
        <v>0.82539115349055603</v>
      </c>
      <c r="AC17">
        <v>8.1143983300666994E-2</v>
      </c>
      <c r="AD17">
        <v>6.3994953767908105E-2</v>
      </c>
      <c r="AE17">
        <v>-9.9695930372762694E-3</v>
      </c>
      <c r="AF17">
        <v>0.777444008514385</v>
      </c>
      <c r="AG17">
        <v>0.123071597570085</v>
      </c>
      <c r="AH17">
        <v>0.12296294475720999</v>
      </c>
      <c r="AI17">
        <v>-8.8754829268220693E-3</v>
      </c>
      <c r="AJ17">
        <v>5.55528481486725E-2</v>
      </c>
      <c r="AK17">
        <v>0.42472280702684301</v>
      </c>
      <c r="AL17">
        <v>-1.32682008760412E-2</v>
      </c>
      <c r="AM17">
        <v>0.19842708892236599</v>
      </c>
      <c r="AN17">
        <v>0.185883508765887</v>
      </c>
      <c r="AO17">
        <v>-9.4867434147857005E-2</v>
      </c>
      <c r="AP17">
        <v>0.50118161742548895</v>
      </c>
      <c r="AQ17">
        <v>0.14048860526988599</v>
      </c>
      <c r="AR17">
        <v>0.18481254953568901</v>
      </c>
      <c r="AS17">
        <v>0.208281211860983</v>
      </c>
      <c r="AT17">
        <v>-2.2849656249290501E-2</v>
      </c>
      <c r="AU17">
        <v>0.27874787184889099</v>
      </c>
      <c r="AV17">
        <v>0.83467460610338695</v>
      </c>
      <c r="AW17">
        <v>-0.12688495253816501</v>
      </c>
      <c r="AX17">
        <v>-0.14490564810306</v>
      </c>
      <c r="AY17">
        <v>0.107429366607018</v>
      </c>
      <c r="AZ17">
        <v>0.853592285346776</v>
      </c>
      <c r="BA17">
        <v>-5.7620756616931203E-2</v>
      </c>
    </row>
    <row r="18" spans="2:53" x14ac:dyDescent="0.25">
      <c r="B18" t="s">
        <v>28</v>
      </c>
      <c r="C18">
        <v>-0.223383416844042</v>
      </c>
      <c r="D18">
        <v>-5.6122559655373501E-2</v>
      </c>
      <c r="E18">
        <v>0.70872094931308305</v>
      </c>
      <c r="F18">
        <v>-8.0744148166225996E-3</v>
      </c>
      <c r="G18">
        <v>5.5414882438259497E-2</v>
      </c>
      <c r="H18">
        <v>4.1248735873406002E-2</v>
      </c>
      <c r="I18">
        <v>0.464879785817847</v>
      </c>
      <c r="J18">
        <v>0.12614860635390701</v>
      </c>
      <c r="K18">
        <v>-2.6142854421072899E-2</v>
      </c>
      <c r="L18">
        <v>-0.17319697212413601</v>
      </c>
      <c r="M18">
        <v>0.16113146923794699</v>
      </c>
      <c r="N18">
        <v>-9.7736229559426499E-2</v>
      </c>
      <c r="O18">
        <v>0.44149664080654999</v>
      </c>
      <c r="P18">
        <v>0.205906803524981</v>
      </c>
      <c r="Q18">
        <v>-2.74486141584619E-2</v>
      </c>
      <c r="R18">
        <v>-5.5684609533138599E-2</v>
      </c>
      <c r="S18">
        <v>1</v>
      </c>
      <c r="T18">
        <v>8.6161228541767707E-2</v>
      </c>
      <c r="U18">
        <v>2.5170929074581301E-2</v>
      </c>
      <c r="V18">
        <v>-0.199914867654398</v>
      </c>
      <c r="W18">
        <v>0.18268175005177101</v>
      </c>
      <c r="X18">
        <v>4.52792989224233E-2</v>
      </c>
      <c r="Y18">
        <v>6.27294624117785E-2</v>
      </c>
      <c r="Z18">
        <v>0.69966400266360396</v>
      </c>
      <c r="AA18">
        <v>0.53656849041878196</v>
      </c>
      <c r="AB18">
        <v>-0.173178306431815</v>
      </c>
      <c r="AC18">
        <v>-7.2920536985438794E-2</v>
      </c>
      <c r="AD18">
        <v>3.3852226942798297E-2</v>
      </c>
      <c r="AE18">
        <v>0.61530862785882501</v>
      </c>
      <c r="AF18">
        <v>-1.8745190696402798E-2</v>
      </c>
      <c r="AG18">
        <v>6.8615286842954995E-2</v>
      </c>
      <c r="AH18">
        <v>-7.4450950161924795E-2</v>
      </c>
      <c r="AI18">
        <v>0.40225241393161498</v>
      </c>
      <c r="AJ18">
        <v>-1.19023195513324E-2</v>
      </c>
      <c r="AK18">
        <v>-0.21899258832249199</v>
      </c>
      <c r="AL18">
        <v>-9.4932772420079498E-2</v>
      </c>
      <c r="AM18">
        <v>4.9617473046638598E-2</v>
      </c>
      <c r="AN18">
        <v>-1.6170267915528499E-2</v>
      </c>
      <c r="AO18">
        <v>0.42379868339861898</v>
      </c>
      <c r="AP18">
        <v>-0.14249458105955501</v>
      </c>
      <c r="AQ18">
        <v>0.125155472974639</v>
      </c>
      <c r="AR18">
        <v>-2.2644919492369801E-2</v>
      </c>
      <c r="AS18">
        <v>-0.23516752646591799</v>
      </c>
      <c r="AT18">
        <v>0.57780557057247195</v>
      </c>
      <c r="AU18">
        <v>-0.28472263346410598</v>
      </c>
      <c r="AV18">
        <v>-0.19073059713106499</v>
      </c>
      <c r="AW18">
        <v>0.168995883507639</v>
      </c>
      <c r="AX18">
        <v>0.28956271818901003</v>
      </c>
      <c r="AY18">
        <v>-0.13580907159264199</v>
      </c>
      <c r="AZ18">
        <v>-0.18794573752047999</v>
      </c>
      <c r="BA18">
        <v>-9.4853684718121695E-2</v>
      </c>
    </row>
    <row r="19" spans="2:53" x14ac:dyDescent="0.25">
      <c r="B19" t="s">
        <v>29</v>
      </c>
      <c r="C19">
        <v>-1.17445913374874E-2</v>
      </c>
      <c r="D19">
        <v>0.44029177864110403</v>
      </c>
      <c r="E19">
        <v>0.33090050238750301</v>
      </c>
      <c r="F19">
        <v>4.31217704485541E-2</v>
      </c>
      <c r="G19">
        <v>0.26710834581168102</v>
      </c>
      <c r="H19">
        <v>0.67297725523104801</v>
      </c>
      <c r="I19">
        <v>0.257073714334492</v>
      </c>
      <c r="J19">
        <v>3.1209022795221399E-3</v>
      </c>
      <c r="K19">
        <v>0.63214227137861101</v>
      </c>
      <c r="L19">
        <v>0.31853898364223399</v>
      </c>
      <c r="M19">
        <v>0.39270779021519098</v>
      </c>
      <c r="N19">
        <v>-6.79915982984362E-4</v>
      </c>
      <c r="O19">
        <v>-3.66675191051277E-3</v>
      </c>
      <c r="P19">
        <v>-0.17214066264602801</v>
      </c>
      <c r="Q19">
        <v>0.46621237513421399</v>
      </c>
      <c r="R19">
        <v>4.6281869900057601E-2</v>
      </c>
      <c r="S19">
        <v>8.6161228541767707E-2</v>
      </c>
      <c r="T19">
        <v>1</v>
      </c>
      <c r="U19">
        <v>0.34136585178506801</v>
      </c>
      <c r="V19">
        <v>0.558452228207312</v>
      </c>
      <c r="W19">
        <v>0.26597217148605301</v>
      </c>
      <c r="X19">
        <v>0.55210519965877802</v>
      </c>
      <c r="Y19">
        <v>0.55563383893683804</v>
      </c>
      <c r="Z19">
        <v>0.15548286376687101</v>
      </c>
      <c r="AA19">
        <v>0.34259488328160098</v>
      </c>
      <c r="AB19">
        <v>-0.14313693689804599</v>
      </c>
      <c r="AC19">
        <v>0.41606116384111902</v>
      </c>
      <c r="AD19">
        <v>0.55724332381085295</v>
      </c>
      <c r="AE19">
        <v>2.3393158008723901E-2</v>
      </c>
      <c r="AF19">
        <v>0.30150660624520298</v>
      </c>
      <c r="AG19">
        <v>0.369045981858382</v>
      </c>
      <c r="AH19">
        <v>-0.185153701859891</v>
      </c>
      <c r="AI19">
        <v>0.18624236887069501</v>
      </c>
      <c r="AJ19">
        <v>0.60979829240501404</v>
      </c>
      <c r="AK19">
        <v>0.18406565131035399</v>
      </c>
      <c r="AL19">
        <v>0.42175919786624</v>
      </c>
      <c r="AM19">
        <v>0.55882606082559005</v>
      </c>
      <c r="AN19">
        <v>0.51624484064436005</v>
      </c>
      <c r="AO19">
        <v>0.44605509634592999</v>
      </c>
      <c r="AP19">
        <v>0.42909938775546902</v>
      </c>
      <c r="AQ19">
        <v>9.3057991620600494E-2</v>
      </c>
      <c r="AR19">
        <v>6.9221396142490302E-2</v>
      </c>
      <c r="AS19">
        <v>0.33521974901343998</v>
      </c>
      <c r="AT19">
        <v>1.52728511251957E-2</v>
      </c>
      <c r="AU19">
        <v>0.33625079423451298</v>
      </c>
      <c r="AV19">
        <v>0.29391209155905101</v>
      </c>
      <c r="AW19">
        <v>0.50510652781549104</v>
      </c>
      <c r="AX19">
        <v>0.1451051651063</v>
      </c>
      <c r="AY19">
        <v>0.72800212306175804</v>
      </c>
      <c r="AZ19">
        <v>0.19261764883716001</v>
      </c>
      <c r="BA19">
        <v>0.43469913363608698</v>
      </c>
    </row>
    <row r="20" spans="2:53" x14ac:dyDescent="0.25">
      <c r="B20" t="s">
        <v>30</v>
      </c>
      <c r="C20">
        <v>6.5528060343735095E-2</v>
      </c>
      <c r="D20">
        <v>0.15339753283938101</v>
      </c>
      <c r="E20">
        <v>0.38921734107168499</v>
      </c>
      <c r="F20">
        <v>-0.127436677411323</v>
      </c>
      <c r="G20">
        <v>0.32604223180775599</v>
      </c>
      <c r="H20">
        <v>0.23121494742252399</v>
      </c>
      <c r="I20">
        <v>0.223292425355441</v>
      </c>
      <c r="J20">
        <v>-4.34658437165465E-2</v>
      </c>
      <c r="K20">
        <v>0.29772106311711299</v>
      </c>
      <c r="L20">
        <v>0.16276097395317399</v>
      </c>
      <c r="M20">
        <v>0.22544331104866799</v>
      </c>
      <c r="N20">
        <v>-4.10613343594214E-2</v>
      </c>
      <c r="O20">
        <v>-7.7928198486703598E-2</v>
      </c>
      <c r="P20">
        <v>5.28305551382873E-2</v>
      </c>
      <c r="Q20">
        <v>0.36092645316729799</v>
      </c>
      <c r="R20">
        <v>-3.2119912451003103E-2</v>
      </c>
      <c r="S20">
        <v>2.5170929074581301E-2</v>
      </c>
      <c r="T20">
        <v>0.34136585178506801</v>
      </c>
      <c r="U20">
        <v>1</v>
      </c>
      <c r="V20">
        <v>0.26222927572847599</v>
      </c>
      <c r="W20">
        <v>0.17599503293039601</v>
      </c>
      <c r="X20">
        <v>0.26586659424065501</v>
      </c>
      <c r="Y20">
        <v>0.23811105488450601</v>
      </c>
      <c r="Z20">
        <v>0.26121669747105403</v>
      </c>
      <c r="AA20">
        <v>0.11493501067985901</v>
      </c>
      <c r="AB20">
        <v>-0.104318019804714</v>
      </c>
      <c r="AC20">
        <v>3.1238835205659499E-2</v>
      </c>
      <c r="AD20">
        <v>0.21770830536931701</v>
      </c>
      <c r="AE20">
        <v>-5.71970289514502E-2</v>
      </c>
      <c r="AF20">
        <v>0.112230206672935</v>
      </c>
      <c r="AG20">
        <v>0.13240269392974699</v>
      </c>
      <c r="AH20">
        <v>-0.11615636183750699</v>
      </c>
      <c r="AI20">
        <v>-1.79047883273643E-2</v>
      </c>
      <c r="AJ20">
        <v>0.13137620279913101</v>
      </c>
      <c r="AK20">
        <v>-3.3937772448767702E-2</v>
      </c>
      <c r="AL20">
        <v>-1.1383146740701001E-2</v>
      </c>
      <c r="AM20">
        <v>0.440528374632083</v>
      </c>
      <c r="AN20">
        <v>9.4619380925107202E-2</v>
      </c>
      <c r="AO20">
        <v>-0.11273955945528399</v>
      </c>
      <c r="AP20">
        <v>8.9249717644655197E-2</v>
      </c>
      <c r="AQ20">
        <v>0.29245339707818802</v>
      </c>
      <c r="AR20">
        <v>1.6209452323857901E-2</v>
      </c>
      <c r="AS20">
        <v>0.30255344128224099</v>
      </c>
      <c r="AT20">
        <v>-0.124887689964094</v>
      </c>
      <c r="AU20">
        <v>-4.4929704853030598E-2</v>
      </c>
      <c r="AV20">
        <v>-3.00933656920713E-2</v>
      </c>
      <c r="AW20">
        <v>-4.5963185601516202E-2</v>
      </c>
      <c r="AX20">
        <v>-0.27310790291123199</v>
      </c>
      <c r="AY20">
        <v>0.429190164784582</v>
      </c>
      <c r="AZ20">
        <v>-3.0143777225370401E-3</v>
      </c>
      <c r="BA20">
        <v>0.81840526678883996</v>
      </c>
    </row>
    <row r="21" spans="2:53" x14ac:dyDescent="0.25">
      <c r="B21" t="s">
        <v>31</v>
      </c>
      <c r="C21">
        <v>3.11525474687613E-2</v>
      </c>
      <c r="D21">
        <v>0.69901996213706996</v>
      </c>
      <c r="E21">
        <v>5.1673903651084603E-2</v>
      </c>
      <c r="F21">
        <v>0.33409592711449698</v>
      </c>
      <c r="G21">
        <v>0.33443751411415201</v>
      </c>
      <c r="H21">
        <v>0.56893522499854798</v>
      </c>
      <c r="I21">
        <v>0.210801234452754</v>
      </c>
      <c r="J21">
        <v>0.36782816272652102</v>
      </c>
      <c r="K21">
        <v>0.25317157428231202</v>
      </c>
      <c r="L21">
        <v>0.203677072145243</v>
      </c>
      <c r="M21">
        <v>0.41373054585319202</v>
      </c>
      <c r="N21">
        <v>-0.105554123051064</v>
      </c>
      <c r="O21">
        <v>-0.121963791827242</v>
      </c>
      <c r="P21">
        <v>-8.4350235020507799E-2</v>
      </c>
      <c r="Q21">
        <v>0.58364537551932605</v>
      </c>
      <c r="R21">
        <v>9.2479883629659296E-2</v>
      </c>
      <c r="S21">
        <v>-0.199914867654398</v>
      </c>
      <c r="T21">
        <v>0.558452228207312</v>
      </c>
      <c r="U21">
        <v>0.26222927572847599</v>
      </c>
      <c r="V21">
        <v>1</v>
      </c>
      <c r="W21">
        <v>0.55823348888928104</v>
      </c>
      <c r="X21">
        <v>0.58840019565093304</v>
      </c>
      <c r="Y21">
        <v>0.60559903242897595</v>
      </c>
      <c r="Z21">
        <v>-0.17127475438078901</v>
      </c>
      <c r="AA21">
        <v>1.81257102128647E-3</v>
      </c>
      <c r="AB21">
        <v>-0.17847175415913999</v>
      </c>
      <c r="AC21">
        <v>0.68645606987209296</v>
      </c>
      <c r="AD21">
        <v>0.46804805524494703</v>
      </c>
      <c r="AE21">
        <v>-0.165687447129097</v>
      </c>
      <c r="AF21">
        <v>0.201944793911597</v>
      </c>
      <c r="AG21">
        <v>0.55087578819514504</v>
      </c>
      <c r="AH21">
        <v>9.1463249620944501E-2</v>
      </c>
      <c r="AI21">
        <v>0.29014208407535003</v>
      </c>
      <c r="AJ21">
        <v>0.69052071593457698</v>
      </c>
      <c r="AK21">
        <v>0.56051071729352497</v>
      </c>
      <c r="AL21">
        <v>0.60476813668894602</v>
      </c>
      <c r="AM21">
        <v>0.497416022865241</v>
      </c>
      <c r="AN21">
        <v>0.75535973752313701</v>
      </c>
      <c r="AO21">
        <v>0.35859328104541999</v>
      </c>
      <c r="AP21">
        <v>0.64587271794405898</v>
      </c>
      <c r="AQ21">
        <v>6.55430724692974E-2</v>
      </c>
      <c r="AR21">
        <v>0.50899121455673701</v>
      </c>
      <c r="AS21">
        <v>0.50115877070042203</v>
      </c>
      <c r="AT21">
        <v>-0.104271774321787</v>
      </c>
      <c r="AU21">
        <v>0.58210638466603204</v>
      </c>
      <c r="AV21">
        <v>0.34533156173996998</v>
      </c>
      <c r="AW21">
        <v>0.43333101295852899</v>
      </c>
      <c r="AX21">
        <v>0.17865147685119701</v>
      </c>
      <c r="AY21">
        <v>0.71143219317235395</v>
      </c>
      <c r="AZ21">
        <v>0.196013311860296</v>
      </c>
      <c r="BA21">
        <v>0.38381669466750001</v>
      </c>
    </row>
    <row r="22" spans="2:53" x14ac:dyDescent="0.25">
      <c r="B22" t="s">
        <v>32</v>
      </c>
      <c r="C22">
        <v>-6.5321845586842106E-2</v>
      </c>
      <c r="D22">
        <v>0.64801115737902204</v>
      </c>
      <c r="E22">
        <v>0.39197581845093399</v>
      </c>
      <c r="F22">
        <v>0.65872179370954498</v>
      </c>
      <c r="G22">
        <v>0.65783359591133395</v>
      </c>
      <c r="H22">
        <v>0.284621407782779</v>
      </c>
      <c r="I22">
        <v>0.61620457363866799</v>
      </c>
      <c r="J22">
        <v>0.75803464359334505</v>
      </c>
      <c r="K22">
        <v>-0.139874857899287</v>
      </c>
      <c r="L22">
        <v>-4.6542675013841904E-3</v>
      </c>
      <c r="M22">
        <v>0.61142401875750996</v>
      </c>
      <c r="N22">
        <v>-8.2866297775649397E-2</v>
      </c>
      <c r="O22">
        <v>5.3590819148111701E-2</v>
      </c>
      <c r="P22">
        <v>0.38577185335200598</v>
      </c>
      <c r="Q22">
        <v>0.68965809370154796</v>
      </c>
      <c r="R22">
        <v>0.265347539382918</v>
      </c>
      <c r="S22">
        <v>0.18268175005177101</v>
      </c>
      <c r="T22">
        <v>0.26597217148605301</v>
      </c>
      <c r="U22">
        <v>0.17599503293039601</v>
      </c>
      <c r="V22">
        <v>0.55823348888928104</v>
      </c>
      <c r="W22">
        <v>1</v>
      </c>
      <c r="X22">
        <v>0.62185889907845704</v>
      </c>
      <c r="Y22">
        <v>0.64142175725741801</v>
      </c>
      <c r="Z22">
        <v>2.8484969020672501E-2</v>
      </c>
      <c r="AA22">
        <v>-3.4781641245056602E-2</v>
      </c>
      <c r="AB22">
        <v>-0.17407264584406201</v>
      </c>
      <c r="AC22">
        <v>0.58642379959027302</v>
      </c>
      <c r="AD22">
        <v>0.38631893730403799</v>
      </c>
      <c r="AE22">
        <v>8.8943843418761007E-2</v>
      </c>
      <c r="AF22">
        <v>0.15350338860278301</v>
      </c>
      <c r="AG22">
        <v>0.75405078059815001</v>
      </c>
      <c r="AH22">
        <v>0.41415390581282802</v>
      </c>
      <c r="AI22">
        <v>0.59477712406559202</v>
      </c>
      <c r="AJ22">
        <v>0.50704124700187503</v>
      </c>
      <c r="AK22">
        <v>0.563631457532068</v>
      </c>
      <c r="AL22">
        <v>0.39067137180339401</v>
      </c>
      <c r="AM22">
        <v>0.50693030273851802</v>
      </c>
      <c r="AN22">
        <v>0.79937159584517203</v>
      </c>
      <c r="AO22">
        <v>0.33487894840273202</v>
      </c>
      <c r="AP22">
        <v>0.73713780801018502</v>
      </c>
      <c r="AQ22">
        <v>0.26319183440753202</v>
      </c>
      <c r="AR22">
        <v>0.76661630713384299</v>
      </c>
      <c r="AS22">
        <v>0.64321375581517704</v>
      </c>
      <c r="AT22">
        <v>0.126517352674787</v>
      </c>
      <c r="AU22">
        <v>0.35372047714884303</v>
      </c>
      <c r="AV22">
        <v>0.278071783240045</v>
      </c>
      <c r="AW22">
        <v>0.13367443609402699</v>
      </c>
      <c r="AX22">
        <v>2.4395677124533E-4</v>
      </c>
      <c r="AY22">
        <v>0.47582608839432</v>
      </c>
      <c r="AZ22">
        <v>0.118168728304632</v>
      </c>
      <c r="BA22">
        <v>0.143995201150802</v>
      </c>
    </row>
    <row r="23" spans="2:53" x14ac:dyDescent="0.25">
      <c r="B23" t="s">
        <v>33</v>
      </c>
      <c r="C23">
        <v>0.205815587338217</v>
      </c>
      <c r="D23">
        <v>0.49330251459947499</v>
      </c>
      <c r="E23">
        <v>0.20308225616386699</v>
      </c>
      <c r="F23">
        <v>0.305631240961173</v>
      </c>
      <c r="G23">
        <v>0.29860794368496202</v>
      </c>
      <c r="H23">
        <v>0.41736371642679099</v>
      </c>
      <c r="I23">
        <v>0.314833810960153</v>
      </c>
      <c r="J23">
        <v>0.35465736578684298</v>
      </c>
      <c r="K23">
        <v>0.145833959249351</v>
      </c>
      <c r="L23">
        <v>4.3885235774709902E-2</v>
      </c>
      <c r="M23">
        <v>0.565590431004238</v>
      </c>
      <c r="N23">
        <v>-0.13080980165307701</v>
      </c>
      <c r="O23">
        <v>-8.7575065646196298E-2</v>
      </c>
      <c r="P23">
        <v>0.15538481231562201</v>
      </c>
      <c r="Q23">
        <v>0.68339589563584602</v>
      </c>
      <c r="R23">
        <v>6.13183395164048E-2</v>
      </c>
      <c r="S23">
        <v>4.52792989224233E-2</v>
      </c>
      <c r="T23">
        <v>0.55210519965877802</v>
      </c>
      <c r="U23">
        <v>0.26586659424065501</v>
      </c>
      <c r="V23">
        <v>0.58840019565093304</v>
      </c>
      <c r="W23">
        <v>0.62185889907845704</v>
      </c>
      <c r="X23">
        <v>1</v>
      </c>
      <c r="Y23">
        <v>0.66817000131257498</v>
      </c>
      <c r="Z23">
        <v>3.23654937871906E-2</v>
      </c>
      <c r="AA23">
        <v>6.8116198713296106E-2</v>
      </c>
      <c r="AB23">
        <v>-0.229396843468438</v>
      </c>
      <c r="AC23">
        <v>0.40160948689679898</v>
      </c>
      <c r="AD23">
        <v>0.401134462980208</v>
      </c>
      <c r="AE23">
        <v>-3.2506513765478397E-2</v>
      </c>
      <c r="AF23">
        <v>4.5815898449694602E-2</v>
      </c>
      <c r="AG23">
        <v>0.57262217321937003</v>
      </c>
      <c r="AH23">
        <v>0.15375479529670399</v>
      </c>
      <c r="AI23">
        <v>0.72014037103772599</v>
      </c>
      <c r="AJ23">
        <v>0.52642387346230701</v>
      </c>
      <c r="AK23">
        <v>0.51530371609571601</v>
      </c>
      <c r="AL23">
        <v>0.36964788075906702</v>
      </c>
      <c r="AM23">
        <v>0.505216493112008</v>
      </c>
      <c r="AN23">
        <v>0.54652691541869802</v>
      </c>
      <c r="AO23">
        <v>0.28905894416653899</v>
      </c>
      <c r="AP23">
        <v>0.53935714168567195</v>
      </c>
      <c r="AQ23">
        <v>0.180618053806754</v>
      </c>
      <c r="AR23">
        <v>0.463997909191178</v>
      </c>
      <c r="AS23">
        <v>0.58401318016031001</v>
      </c>
      <c r="AT23">
        <v>3.0134137681088899E-2</v>
      </c>
      <c r="AU23">
        <v>0.32675120809832803</v>
      </c>
      <c r="AV23">
        <v>0.16060899936342299</v>
      </c>
      <c r="AW23">
        <v>0.192298899753055</v>
      </c>
      <c r="AX23">
        <v>-0.12953800617067501</v>
      </c>
      <c r="AY23">
        <v>0.56730057166828896</v>
      </c>
      <c r="AZ23">
        <v>4.3522360282210397E-2</v>
      </c>
      <c r="BA23">
        <v>0.36028236897379501</v>
      </c>
    </row>
    <row r="24" spans="2:53" x14ac:dyDescent="0.25">
      <c r="B24" t="s">
        <v>34</v>
      </c>
      <c r="C24">
        <v>0.111685237465957</v>
      </c>
      <c r="D24">
        <v>0.56242217137880901</v>
      </c>
      <c r="E24">
        <v>0.32445097179803201</v>
      </c>
      <c r="F24">
        <v>0.33938257461037502</v>
      </c>
      <c r="G24">
        <v>0.34986401997501598</v>
      </c>
      <c r="H24">
        <v>0.46323171965239401</v>
      </c>
      <c r="I24">
        <v>0.41853244125264899</v>
      </c>
      <c r="J24">
        <v>0.29361409937731298</v>
      </c>
      <c r="K24">
        <v>9.3994595999847899E-2</v>
      </c>
      <c r="L24">
        <v>5.9687847685092998E-2</v>
      </c>
      <c r="M24">
        <v>0.93194460144920799</v>
      </c>
      <c r="N24">
        <v>-0.164276213017161</v>
      </c>
      <c r="O24">
        <v>-2.5923544127292201E-2</v>
      </c>
      <c r="P24">
        <v>0.336783816168506</v>
      </c>
      <c r="Q24">
        <v>0.61567344455613704</v>
      </c>
      <c r="R24">
        <v>7.9725463934217505E-2</v>
      </c>
      <c r="S24">
        <v>6.27294624117785E-2</v>
      </c>
      <c r="T24">
        <v>0.55563383893683804</v>
      </c>
      <c r="U24">
        <v>0.23811105488450601</v>
      </c>
      <c r="V24">
        <v>0.60559903242897595</v>
      </c>
      <c r="W24">
        <v>0.64142175725741801</v>
      </c>
      <c r="X24">
        <v>0.66817000131257498</v>
      </c>
      <c r="Y24">
        <v>1</v>
      </c>
      <c r="Z24">
        <v>0.107290115559</v>
      </c>
      <c r="AA24">
        <v>0.13569565723617499</v>
      </c>
      <c r="AB24">
        <v>-0.3178851282879</v>
      </c>
      <c r="AC24">
        <v>0.41554652170244</v>
      </c>
      <c r="AD24">
        <v>0.446979496972223</v>
      </c>
      <c r="AE24">
        <v>7.8392673712511698E-2</v>
      </c>
      <c r="AF24">
        <v>0.10251254050752</v>
      </c>
      <c r="AG24">
        <v>0.58523199101345602</v>
      </c>
      <c r="AH24">
        <v>8.1315563652045605E-2</v>
      </c>
      <c r="AI24">
        <v>0.48324596598241298</v>
      </c>
      <c r="AJ24">
        <v>0.44012708688790902</v>
      </c>
      <c r="AK24">
        <v>0.33979306511122498</v>
      </c>
      <c r="AL24">
        <v>0.41041078576272</v>
      </c>
      <c r="AM24">
        <v>0.54976348316841195</v>
      </c>
      <c r="AN24">
        <v>0.595677023659132</v>
      </c>
      <c r="AO24">
        <v>0.32160260583729</v>
      </c>
      <c r="AP24">
        <v>0.47205657568602499</v>
      </c>
      <c r="AQ24">
        <v>0.276563039004805</v>
      </c>
      <c r="AR24">
        <v>0.37813510483178397</v>
      </c>
      <c r="AS24">
        <v>0.66887886219183101</v>
      </c>
      <c r="AT24">
        <v>7.6351385554924295E-2</v>
      </c>
      <c r="AU24">
        <v>0.44296676069764002</v>
      </c>
      <c r="AV24">
        <v>0.106210344880506</v>
      </c>
      <c r="AW24">
        <v>0.25277482927971601</v>
      </c>
      <c r="AX24">
        <v>2.3584077710644101E-2</v>
      </c>
      <c r="AY24">
        <v>0.65951574740501195</v>
      </c>
      <c r="AZ24">
        <v>3.7130310613368203E-2</v>
      </c>
      <c r="BA24">
        <v>0.27776051962714698</v>
      </c>
    </row>
    <row r="25" spans="2:53" x14ac:dyDescent="0.25">
      <c r="B25" t="s">
        <v>35</v>
      </c>
      <c r="C25">
        <v>-8.5802010049686503E-2</v>
      </c>
      <c r="D25">
        <v>-6.8486628130834407E-2</v>
      </c>
      <c r="E25">
        <v>0.65546886369462098</v>
      </c>
      <c r="F25">
        <v>-0.21018966482495699</v>
      </c>
      <c r="G25">
        <v>-5.0947462699368E-2</v>
      </c>
      <c r="H25">
        <v>4.14256510714342E-2</v>
      </c>
      <c r="I25">
        <v>0.49975241593201097</v>
      </c>
      <c r="J25">
        <v>-1.26175426978199E-2</v>
      </c>
      <c r="K25">
        <v>0.117888805260671</v>
      </c>
      <c r="L25">
        <v>-8.1380388412637103E-2</v>
      </c>
      <c r="M25">
        <v>0.21697002402850599</v>
      </c>
      <c r="N25">
        <v>-6.6955905254915196E-2</v>
      </c>
      <c r="O25">
        <v>0.247789930957034</v>
      </c>
      <c r="P25">
        <v>0.34432111183618602</v>
      </c>
      <c r="Q25">
        <v>-5.1851594520459197E-2</v>
      </c>
      <c r="R25">
        <v>-7.2620061748437104E-2</v>
      </c>
      <c r="S25">
        <v>0.69966400266360396</v>
      </c>
      <c r="T25">
        <v>0.15548286376687101</v>
      </c>
      <c r="U25">
        <v>0.26121669747105403</v>
      </c>
      <c r="V25">
        <v>-0.17127475438078901</v>
      </c>
      <c r="W25">
        <v>2.8484969020672501E-2</v>
      </c>
      <c r="X25">
        <v>3.23654937871906E-2</v>
      </c>
      <c r="Y25">
        <v>0.107290115559</v>
      </c>
      <c r="Z25">
        <v>1</v>
      </c>
      <c r="AA25">
        <v>0.542630751631343</v>
      </c>
      <c r="AB25">
        <v>-0.15205879788113499</v>
      </c>
      <c r="AC25">
        <v>-0.17903335616789601</v>
      </c>
      <c r="AD25">
        <v>2.2203198062740799E-2</v>
      </c>
      <c r="AE25">
        <v>0.37682679258103002</v>
      </c>
      <c r="AF25">
        <v>-5.6239541167814697E-2</v>
      </c>
      <c r="AG25">
        <v>-5.9060820511138999E-2</v>
      </c>
      <c r="AH25">
        <v>-0.124763082884382</v>
      </c>
      <c r="AI25">
        <v>0.20470885956079299</v>
      </c>
      <c r="AJ25">
        <v>-2.7712750079207999E-2</v>
      </c>
      <c r="AK25">
        <v>-0.30438989854182003</v>
      </c>
      <c r="AL25">
        <v>-0.11223078657213401</v>
      </c>
      <c r="AM25">
        <v>7.14270738005989E-2</v>
      </c>
      <c r="AN25">
        <v>-0.118656081030102</v>
      </c>
      <c r="AO25">
        <v>0.18889627223996799</v>
      </c>
      <c r="AP25">
        <v>-0.220426006042513</v>
      </c>
      <c r="AQ25">
        <v>0.127555036024873</v>
      </c>
      <c r="AR25">
        <v>-0.18282304348543299</v>
      </c>
      <c r="AS25">
        <v>-2.1697887480746199E-2</v>
      </c>
      <c r="AT25">
        <v>0.32485098393107298</v>
      </c>
      <c r="AU25">
        <v>-0.21070020452107599</v>
      </c>
      <c r="AV25">
        <v>-0.20246106138033301</v>
      </c>
      <c r="AW25">
        <v>0.13005936574086199</v>
      </c>
      <c r="AX25">
        <v>4.7431880240183598E-2</v>
      </c>
      <c r="AY25">
        <v>-2.07581781333272E-3</v>
      </c>
      <c r="AZ25">
        <v>-0.14711464142127501</v>
      </c>
      <c r="BA25">
        <v>0.19081469610485199</v>
      </c>
    </row>
    <row r="26" spans="2:53" x14ac:dyDescent="0.25">
      <c r="B26" t="s">
        <v>36</v>
      </c>
      <c r="C26">
        <v>-0.17484288458661801</v>
      </c>
      <c r="D26">
        <v>-4.0643813591276799E-2</v>
      </c>
      <c r="E26">
        <v>0.46243350014374701</v>
      </c>
      <c r="F26">
        <v>-0.22805844167464301</v>
      </c>
      <c r="G26">
        <v>-3.8834323081818903E-2</v>
      </c>
      <c r="H26">
        <v>0.32781347894801199</v>
      </c>
      <c r="I26">
        <v>0.386890168788461</v>
      </c>
      <c r="J26">
        <v>-0.13956001309519001</v>
      </c>
      <c r="K26">
        <v>0.48667354738971802</v>
      </c>
      <c r="L26">
        <v>4.6498123170764002E-2</v>
      </c>
      <c r="M26">
        <v>0.177839985563125</v>
      </c>
      <c r="N26">
        <v>-1.21718340486033E-2</v>
      </c>
      <c r="O26">
        <v>0.55739142853875501</v>
      </c>
      <c r="P26">
        <v>-0.15007365737518899</v>
      </c>
      <c r="Q26">
        <v>-5.0783021454642502E-2</v>
      </c>
      <c r="R26">
        <v>-4.8532095016891597E-2</v>
      </c>
      <c r="S26">
        <v>0.53656849041878196</v>
      </c>
      <c r="T26">
        <v>0.34259488328160098</v>
      </c>
      <c r="U26">
        <v>0.11493501067985901</v>
      </c>
      <c r="V26">
        <v>1.81257102128647E-3</v>
      </c>
      <c r="W26">
        <v>-3.4781641245056602E-2</v>
      </c>
      <c r="X26">
        <v>6.8116198713296106E-2</v>
      </c>
      <c r="Y26">
        <v>0.13569565723617499</v>
      </c>
      <c r="Z26">
        <v>0.542630751631343</v>
      </c>
      <c r="AA26">
        <v>1</v>
      </c>
      <c r="AB26">
        <v>-0.11577871835287</v>
      </c>
      <c r="AC26">
        <v>4.2147010723887698E-2</v>
      </c>
      <c r="AD26">
        <v>0.30559489291835401</v>
      </c>
      <c r="AE26">
        <v>0.495901751665281</v>
      </c>
      <c r="AF26">
        <v>0.29855656332092501</v>
      </c>
      <c r="AG26">
        <v>-2.4349624972436801E-2</v>
      </c>
      <c r="AH26">
        <v>-0.28171808189015102</v>
      </c>
      <c r="AI26">
        <v>9.31035040767767E-2</v>
      </c>
      <c r="AJ26">
        <v>2.1022911916202699E-2</v>
      </c>
      <c r="AK26">
        <v>-0.19018039727015201</v>
      </c>
      <c r="AL26">
        <v>-4.4291448049726297E-2</v>
      </c>
      <c r="AM26">
        <v>0.18867870417455401</v>
      </c>
      <c r="AN26">
        <v>-6.3343847135741201E-3</v>
      </c>
      <c r="AO26">
        <v>0.26725572337516001</v>
      </c>
      <c r="AP26">
        <v>4.0135604734501803E-3</v>
      </c>
      <c r="AQ26">
        <v>0.12553536667743101</v>
      </c>
      <c r="AR26">
        <v>-0.14165174416418699</v>
      </c>
      <c r="AS26">
        <v>-0.101313834207507</v>
      </c>
      <c r="AT26">
        <v>0.45785941678000203</v>
      </c>
      <c r="AU26">
        <v>-1.6850689562674399E-2</v>
      </c>
      <c r="AV26">
        <v>-3.5983980493224203E-2</v>
      </c>
      <c r="AW26">
        <v>0.31288725156231201</v>
      </c>
      <c r="AX26">
        <v>0.24910835542347901</v>
      </c>
      <c r="AY26">
        <v>0.20722304083499801</v>
      </c>
      <c r="AZ26">
        <v>-3.5375081319087898E-2</v>
      </c>
      <c r="BA26">
        <v>0.15199645710464699</v>
      </c>
    </row>
    <row r="27" spans="2:53" x14ac:dyDescent="0.25">
      <c r="B27" t="s">
        <v>37</v>
      </c>
      <c r="C27">
        <v>-8.3393751429558002E-2</v>
      </c>
      <c r="D27">
        <v>-0.15517777266004201</v>
      </c>
      <c r="E27">
        <v>-0.18991601497293101</v>
      </c>
      <c r="F27">
        <v>-4.34521136152895E-2</v>
      </c>
      <c r="G27">
        <v>-3.63222969319974E-2</v>
      </c>
      <c r="H27">
        <v>-0.148927047214513</v>
      </c>
      <c r="I27">
        <v>-0.15448764009919499</v>
      </c>
      <c r="J27">
        <v>-9.1380673246162294E-2</v>
      </c>
      <c r="K27">
        <v>-5.5852064595178497E-2</v>
      </c>
      <c r="L27">
        <v>0.62423905974958604</v>
      </c>
      <c r="M27">
        <v>-0.30072868323656599</v>
      </c>
      <c r="N27">
        <v>0.95475866680606003</v>
      </c>
      <c r="O27">
        <v>-9.2014803922049804E-2</v>
      </c>
      <c r="P27">
        <v>-4.5729770565038901E-2</v>
      </c>
      <c r="Q27">
        <v>-0.13247357309247701</v>
      </c>
      <c r="R27">
        <v>0.82539115349055603</v>
      </c>
      <c r="S27">
        <v>-0.173178306431815</v>
      </c>
      <c r="T27">
        <v>-0.14313693689804599</v>
      </c>
      <c r="U27">
        <v>-0.104318019804714</v>
      </c>
      <c r="V27">
        <v>-0.17847175415913999</v>
      </c>
      <c r="W27">
        <v>-0.17407264584406201</v>
      </c>
      <c r="X27">
        <v>-0.229396843468438</v>
      </c>
      <c r="Y27">
        <v>-0.3178851282879</v>
      </c>
      <c r="Z27">
        <v>-0.15205879788113499</v>
      </c>
      <c r="AA27">
        <v>-0.11577871835287</v>
      </c>
      <c r="AB27">
        <v>1</v>
      </c>
      <c r="AC27">
        <v>-0.127200233084696</v>
      </c>
      <c r="AD27">
        <v>-0.13973726286597299</v>
      </c>
      <c r="AE27">
        <v>-8.81133530950029E-2</v>
      </c>
      <c r="AF27">
        <v>0.64878226876457701</v>
      </c>
      <c r="AG27">
        <v>-0.15695440661083801</v>
      </c>
      <c r="AH27">
        <v>-6.1249541122821598E-2</v>
      </c>
      <c r="AI27">
        <v>-0.28451883344015899</v>
      </c>
      <c r="AJ27">
        <v>-0.121023184800942</v>
      </c>
      <c r="AK27">
        <v>0.166896965417971</v>
      </c>
      <c r="AL27">
        <v>-0.125785925449834</v>
      </c>
      <c r="AM27">
        <v>-0.14328165968213499</v>
      </c>
      <c r="AN27">
        <v>-0.139419640354391</v>
      </c>
      <c r="AO27">
        <v>-0.201412473912748</v>
      </c>
      <c r="AP27">
        <v>0.17943771065084699</v>
      </c>
      <c r="AQ27">
        <v>-2.5152438721680902E-2</v>
      </c>
      <c r="AR27">
        <v>-5.0061336710297298E-2</v>
      </c>
      <c r="AS27">
        <v>-0.16867521512205599</v>
      </c>
      <c r="AT27">
        <v>-8.6843091849576504E-2</v>
      </c>
      <c r="AU27">
        <v>0.14431304603887599</v>
      </c>
      <c r="AV27">
        <v>0.74071884617509998</v>
      </c>
      <c r="AW27">
        <v>-0.15214544829030999</v>
      </c>
      <c r="AX27">
        <v>-0.11899514498576</v>
      </c>
      <c r="AY27">
        <v>-0.15881088539705401</v>
      </c>
      <c r="AZ27">
        <v>0.80079896985350696</v>
      </c>
      <c r="BA27">
        <v>-0.166349529152829</v>
      </c>
    </row>
    <row r="28" spans="2:53" x14ac:dyDescent="0.25">
      <c r="B28" t="s">
        <v>38</v>
      </c>
      <c r="C28">
        <v>-0.183302775031597</v>
      </c>
      <c r="D28">
        <v>0.63610626083431898</v>
      </c>
      <c r="E28">
        <v>-2.1234884566541101E-3</v>
      </c>
      <c r="F28">
        <v>0.58382904747284303</v>
      </c>
      <c r="G28">
        <v>0.431350533543016</v>
      </c>
      <c r="H28">
        <v>0.44645451778941497</v>
      </c>
      <c r="I28">
        <v>0.32536039040963199</v>
      </c>
      <c r="J28">
        <v>0.54944812642174101</v>
      </c>
      <c r="K28">
        <v>0.18464706511843601</v>
      </c>
      <c r="L28">
        <v>0.12196445898227599</v>
      </c>
      <c r="M28">
        <v>0.23288641113932501</v>
      </c>
      <c r="N28">
        <v>-9.2591455889965701E-2</v>
      </c>
      <c r="O28">
        <v>-5.7616569333772398E-2</v>
      </c>
      <c r="P28">
        <v>-3.3893263564928E-2</v>
      </c>
      <c r="Q28">
        <v>0.46861992260118102</v>
      </c>
      <c r="R28">
        <v>8.1143983300666994E-2</v>
      </c>
      <c r="S28">
        <v>-7.2920536985438794E-2</v>
      </c>
      <c r="T28">
        <v>0.41606116384111902</v>
      </c>
      <c r="U28">
        <v>3.1238835205659499E-2</v>
      </c>
      <c r="V28">
        <v>0.68645606987209296</v>
      </c>
      <c r="W28">
        <v>0.58642379959027302</v>
      </c>
      <c r="X28">
        <v>0.40160948689679898</v>
      </c>
      <c r="Y28">
        <v>0.41554652170244</v>
      </c>
      <c r="Z28">
        <v>-0.17903335616789601</v>
      </c>
      <c r="AA28">
        <v>4.2147010723887698E-2</v>
      </c>
      <c r="AB28">
        <v>-0.127200233084696</v>
      </c>
      <c r="AC28">
        <v>1</v>
      </c>
      <c r="AD28">
        <v>0.44031846088794901</v>
      </c>
      <c r="AE28">
        <v>-0.131885496211362</v>
      </c>
      <c r="AF28">
        <v>0.21724141221136101</v>
      </c>
      <c r="AG28">
        <v>0.63707819363371399</v>
      </c>
      <c r="AH28">
        <v>0.21572144093010501</v>
      </c>
      <c r="AI28">
        <v>0.28068535796288901</v>
      </c>
      <c r="AJ28">
        <v>0.662603819433077</v>
      </c>
      <c r="AK28">
        <v>0.351932869442806</v>
      </c>
      <c r="AL28">
        <v>0.69353139282944898</v>
      </c>
      <c r="AM28">
        <v>0.18080905009380499</v>
      </c>
      <c r="AN28">
        <v>0.83893464281234498</v>
      </c>
      <c r="AO28">
        <v>0.53097424636133095</v>
      </c>
      <c r="AP28">
        <v>0.61544300680097597</v>
      </c>
      <c r="AQ28">
        <v>-5.3219739670326498E-2</v>
      </c>
      <c r="AR28">
        <v>0.61115378653754604</v>
      </c>
      <c r="AS28">
        <v>0.31434135373753003</v>
      </c>
      <c r="AT28">
        <v>-3.5419649026765102E-2</v>
      </c>
      <c r="AU28">
        <v>0.66644303802114102</v>
      </c>
      <c r="AV28">
        <v>0.45661787392444603</v>
      </c>
      <c r="AW28">
        <v>0.55485734266247799</v>
      </c>
      <c r="AX28">
        <v>0.38966499428237</v>
      </c>
      <c r="AY28">
        <v>0.54731089624031404</v>
      </c>
      <c r="AZ28">
        <v>0.25498633752781302</v>
      </c>
      <c r="BA28">
        <v>0.15733878287615999</v>
      </c>
    </row>
    <row r="29" spans="2:53" x14ac:dyDescent="0.25">
      <c r="B29" t="s">
        <v>39</v>
      </c>
      <c r="C29">
        <v>-0.179727340662064</v>
      </c>
      <c r="D29">
        <v>0.37147968861673503</v>
      </c>
      <c r="E29">
        <v>0.29409576848661101</v>
      </c>
      <c r="F29">
        <v>0.15964558926272601</v>
      </c>
      <c r="G29">
        <v>0.25551612709654498</v>
      </c>
      <c r="H29">
        <v>0.72628772035937395</v>
      </c>
      <c r="I29">
        <v>0.39811653242596401</v>
      </c>
      <c r="J29">
        <v>0.15015537370106799</v>
      </c>
      <c r="K29">
        <v>0.43350472177985899</v>
      </c>
      <c r="L29">
        <v>0.21871381734506601</v>
      </c>
      <c r="M29">
        <v>0.37866703333216301</v>
      </c>
      <c r="N29">
        <v>-7.32333128121542E-2</v>
      </c>
      <c r="O29">
        <v>3.4269835990017798E-3</v>
      </c>
      <c r="P29">
        <v>-6.9160343072665095E-2</v>
      </c>
      <c r="Q29">
        <v>0.30059097581379701</v>
      </c>
      <c r="R29">
        <v>6.3994953767908105E-2</v>
      </c>
      <c r="S29">
        <v>3.3852226942798297E-2</v>
      </c>
      <c r="T29">
        <v>0.55724332381085295</v>
      </c>
      <c r="U29">
        <v>0.21770830536931701</v>
      </c>
      <c r="V29">
        <v>0.46804805524494703</v>
      </c>
      <c r="W29">
        <v>0.38631893730403799</v>
      </c>
      <c r="X29">
        <v>0.401134462980208</v>
      </c>
      <c r="Y29">
        <v>0.446979496972223</v>
      </c>
      <c r="Z29">
        <v>2.2203198062740799E-2</v>
      </c>
      <c r="AA29">
        <v>0.30559489291835401</v>
      </c>
      <c r="AB29">
        <v>-0.13973726286597299</v>
      </c>
      <c r="AC29">
        <v>0.44031846088794901</v>
      </c>
      <c r="AD29">
        <v>1</v>
      </c>
      <c r="AE29">
        <v>-2.4910407484916599E-2</v>
      </c>
      <c r="AF29">
        <v>0.25857276176458499</v>
      </c>
      <c r="AG29">
        <v>0.415698404673772</v>
      </c>
      <c r="AH29">
        <v>1.7423091286674498E-2</v>
      </c>
      <c r="AI29">
        <v>0.208484604996232</v>
      </c>
      <c r="AJ29">
        <v>0.35178158720293901</v>
      </c>
      <c r="AK29">
        <v>0.44141329398607598</v>
      </c>
      <c r="AL29">
        <v>0.28697278912344498</v>
      </c>
      <c r="AM29">
        <v>0.43876246253906298</v>
      </c>
      <c r="AN29">
        <v>0.48594767865765898</v>
      </c>
      <c r="AO29">
        <v>0.348755777963909</v>
      </c>
      <c r="AP29">
        <v>0.56089012148114004</v>
      </c>
      <c r="AQ29">
        <v>0.25833963001039401</v>
      </c>
      <c r="AR29">
        <v>0.169434984855552</v>
      </c>
      <c r="AS29">
        <v>0.33895444629643701</v>
      </c>
      <c r="AT29">
        <v>-1.9156143943506499E-2</v>
      </c>
      <c r="AU29">
        <v>0.50839125751491099</v>
      </c>
      <c r="AV29">
        <v>0.21361294116924701</v>
      </c>
      <c r="AW29">
        <v>0.359543772070617</v>
      </c>
      <c r="AX29">
        <v>0.17772140701624001</v>
      </c>
      <c r="AY29">
        <v>0.55047565203290105</v>
      </c>
      <c r="AZ29">
        <v>0.13765375088384299</v>
      </c>
      <c r="BA29">
        <v>0.224729108851104</v>
      </c>
    </row>
    <row r="30" spans="2:53" x14ac:dyDescent="0.25">
      <c r="B30" t="s">
        <v>40</v>
      </c>
      <c r="C30">
        <v>-0.17481077396993999</v>
      </c>
      <c r="D30">
        <v>-7.0467700598765004E-2</v>
      </c>
      <c r="E30">
        <v>0.40933292679479399</v>
      </c>
      <c r="F30">
        <v>-0.118866239200476</v>
      </c>
      <c r="G30">
        <v>-7.1669138661573503E-3</v>
      </c>
      <c r="H30">
        <v>1.6196076326596601E-2</v>
      </c>
      <c r="I30">
        <v>0.34256694098086898</v>
      </c>
      <c r="J30">
        <v>-0.163812278353029</v>
      </c>
      <c r="K30">
        <v>-3.4654041840418003E-2</v>
      </c>
      <c r="L30">
        <v>-5.9010355511740602E-2</v>
      </c>
      <c r="M30">
        <v>0.24160807770074699</v>
      </c>
      <c r="N30">
        <v>-1.24335105858343E-2</v>
      </c>
      <c r="O30">
        <v>0.51421019445559502</v>
      </c>
      <c r="P30">
        <v>3.5942241613739899E-2</v>
      </c>
      <c r="Q30">
        <v>-0.101118623481619</v>
      </c>
      <c r="R30">
        <v>-9.9695930372762694E-3</v>
      </c>
      <c r="S30">
        <v>0.61530862785882501</v>
      </c>
      <c r="T30">
        <v>2.3393158008723901E-2</v>
      </c>
      <c r="U30">
        <v>-5.71970289514502E-2</v>
      </c>
      <c r="V30">
        <v>-0.165687447129097</v>
      </c>
      <c r="W30">
        <v>8.8943843418761007E-2</v>
      </c>
      <c r="X30">
        <v>-3.2506513765478397E-2</v>
      </c>
      <c r="Y30">
        <v>7.8392673712511698E-2</v>
      </c>
      <c r="Z30">
        <v>0.37682679258103002</v>
      </c>
      <c r="AA30">
        <v>0.495901751665281</v>
      </c>
      <c r="AB30">
        <v>-8.81133530950029E-2</v>
      </c>
      <c r="AC30">
        <v>-0.131885496211362</v>
      </c>
      <c r="AD30">
        <v>-2.4910407484916599E-2</v>
      </c>
      <c r="AE30">
        <v>1</v>
      </c>
      <c r="AF30">
        <v>0.105292780597777</v>
      </c>
      <c r="AG30">
        <v>-0.124595737563732</v>
      </c>
      <c r="AH30">
        <v>-0.14846422914829399</v>
      </c>
      <c r="AI30">
        <v>0.248056482110039</v>
      </c>
      <c r="AJ30">
        <v>-6.1660756474857699E-2</v>
      </c>
      <c r="AK30">
        <v>-0.101249359734762</v>
      </c>
      <c r="AL30">
        <v>-9.3163419716366005E-2</v>
      </c>
      <c r="AM30">
        <v>2.58617232076267E-2</v>
      </c>
      <c r="AN30">
        <v>-8.7779155991963606E-2</v>
      </c>
      <c r="AO30">
        <v>0.226351250550616</v>
      </c>
      <c r="AP30">
        <v>-0.11106722680249501</v>
      </c>
      <c r="AQ30">
        <v>0.27855060029173001</v>
      </c>
      <c r="AR30">
        <v>-0.17241142542436</v>
      </c>
      <c r="AS30">
        <v>-0.16225963797929799</v>
      </c>
      <c r="AT30">
        <v>0.96105027392661602</v>
      </c>
      <c r="AU30">
        <v>-0.17707511763771699</v>
      </c>
      <c r="AV30">
        <v>-0.12772454654708901</v>
      </c>
      <c r="AW30">
        <v>0.14811888310889801</v>
      </c>
      <c r="AX30">
        <v>0.27702484269230898</v>
      </c>
      <c r="AY30">
        <v>-0.126166553358426</v>
      </c>
      <c r="AZ30">
        <v>-0.101504009577608</v>
      </c>
      <c r="BA30">
        <v>-0.107092704880834</v>
      </c>
    </row>
    <row r="31" spans="2:53" x14ac:dyDescent="0.25">
      <c r="B31" t="s">
        <v>41</v>
      </c>
      <c r="C31">
        <v>-0.138106246647963</v>
      </c>
      <c r="D31">
        <v>9.6369984256646002E-2</v>
      </c>
      <c r="E31">
        <v>0.28677583526789702</v>
      </c>
      <c r="F31">
        <v>2.40017379944387E-2</v>
      </c>
      <c r="G31">
        <v>0.33991546170728298</v>
      </c>
      <c r="H31">
        <v>0.30672355855848299</v>
      </c>
      <c r="I31">
        <v>0.24534424160850099</v>
      </c>
      <c r="J31">
        <v>-5.2967000396998899E-2</v>
      </c>
      <c r="K31">
        <v>0.21503404482058899</v>
      </c>
      <c r="L31">
        <v>0.83073975168963299</v>
      </c>
      <c r="M31">
        <v>9.6569831243530704E-2</v>
      </c>
      <c r="N31">
        <v>0.77813118392561398</v>
      </c>
      <c r="O31">
        <v>0.29013786921636298</v>
      </c>
      <c r="P31">
        <v>-6.12980239153516E-2</v>
      </c>
      <c r="Q31">
        <v>0.24224068163719401</v>
      </c>
      <c r="R31">
        <v>0.777444008514385</v>
      </c>
      <c r="S31">
        <v>-1.8745190696402798E-2</v>
      </c>
      <c r="T31">
        <v>0.30150660624520298</v>
      </c>
      <c r="U31">
        <v>0.112230206672935</v>
      </c>
      <c r="V31">
        <v>0.201944793911597</v>
      </c>
      <c r="W31">
        <v>0.15350338860278301</v>
      </c>
      <c r="X31">
        <v>4.5815898449694602E-2</v>
      </c>
      <c r="Y31">
        <v>0.10251254050752</v>
      </c>
      <c r="Z31">
        <v>-5.6239541167814697E-2</v>
      </c>
      <c r="AA31">
        <v>0.29855656332092501</v>
      </c>
      <c r="AB31">
        <v>0.64878226876457701</v>
      </c>
      <c r="AC31">
        <v>0.21724141221136101</v>
      </c>
      <c r="AD31">
        <v>0.25857276176458499</v>
      </c>
      <c r="AE31">
        <v>0.105292780597777</v>
      </c>
      <c r="AF31">
        <v>1</v>
      </c>
      <c r="AG31">
        <v>8.7363403515405794E-2</v>
      </c>
      <c r="AH31">
        <v>-0.10986129596425</v>
      </c>
      <c r="AI31">
        <v>-0.123736306017435</v>
      </c>
      <c r="AJ31">
        <v>0.13412456815499499</v>
      </c>
      <c r="AK31">
        <v>0.26177909776644098</v>
      </c>
      <c r="AL31">
        <v>7.8850864541624002E-2</v>
      </c>
      <c r="AM31">
        <v>0.424197513701844</v>
      </c>
      <c r="AN31">
        <v>0.21190638842066301</v>
      </c>
      <c r="AO31">
        <v>5.0772539264727599E-2</v>
      </c>
      <c r="AP31">
        <v>0.48949730891343302</v>
      </c>
      <c r="AQ31">
        <v>0.23088318752495901</v>
      </c>
      <c r="AR31">
        <v>2.6945060829964101E-2</v>
      </c>
      <c r="AS31">
        <v>0.162124645697482</v>
      </c>
      <c r="AT31">
        <v>8.7130467001289694E-2</v>
      </c>
      <c r="AU31">
        <v>0.34664674126060402</v>
      </c>
      <c r="AV31">
        <v>0.77940109932765</v>
      </c>
      <c r="AW31">
        <v>0.16748432477817199</v>
      </c>
      <c r="AX31">
        <v>8.9451548856288601E-2</v>
      </c>
      <c r="AY31">
        <v>0.40908211664177602</v>
      </c>
      <c r="AZ31">
        <v>0.83831734108715095</v>
      </c>
      <c r="BA31">
        <v>0.10231356349817899</v>
      </c>
    </row>
    <row r="32" spans="2:53" x14ac:dyDescent="0.25">
      <c r="B32" t="s">
        <v>42</v>
      </c>
      <c r="C32">
        <v>1.71129149045719E-2</v>
      </c>
      <c r="D32">
        <v>0.58585163673816998</v>
      </c>
      <c r="E32">
        <v>0.19844234136694699</v>
      </c>
      <c r="F32">
        <v>0.64249656587716897</v>
      </c>
      <c r="G32">
        <v>0.53870271450351104</v>
      </c>
      <c r="H32">
        <v>0.36217009520467403</v>
      </c>
      <c r="I32">
        <v>0.39116652789215101</v>
      </c>
      <c r="J32">
        <v>0.67089751034706402</v>
      </c>
      <c r="K32">
        <v>-5.23492979912763E-2</v>
      </c>
      <c r="L32">
        <v>-1.5723844018539001E-2</v>
      </c>
      <c r="M32">
        <v>0.45662930567580801</v>
      </c>
      <c r="N32">
        <v>-0.113301439690827</v>
      </c>
      <c r="O32">
        <v>4.2216079368463701E-3</v>
      </c>
      <c r="P32">
        <v>0.17357763659911499</v>
      </c>
      <c r="Q32">
        <v>0.69691356642838398</v>
      </c>
      <c r="R32">
        <v>0.123071597570085</v>
      </c>
      <c r="S32">
        <v>6.8615286842954995E-2</v>
      </c>
      <c r="T32">
        <v>0.369045981858382</v>
      </c>
      <c r="U32">
        <v>0.13240269392974699</v>
      </c>
      <c r="V32">
        <v>0.55087578819514504</v>
      </c>
      <c r="W32">
        <v>0.75405078059815001</v>
      </c>
      <c r="X32">
        <v>0.57262217321937003</v>
      </c>
      <c r="Y32">
        <v>0.58523199101345602</v>
      </c>
      <c r="Z32">
        <v>-5.9060820511138999E-2</v>
      </c>
      <c r="AA32">
        <v>-2.4349624972436801E-2</v>
      </c>
      <c r="AB32">
        <v>-0.15695440661083801</v>
      </c>
      <c r="AC32">
        <v>0.63707819363371399</v>
      </c>
      <c r="AD32">
        <v>0.415698404673772</v>
      </c>
      <c r="AE32">
        <v>-0.124595737563732</v>
      </c>
      <c r="AF32">
        <v>8.7363403515405794E-2</v>
      </c>
      <c r="AG32">
        <v>1</v>
      </c>
      <c r="AH32">
        <v>0.34660971845706601</v>
      </c>
      <c r="AI32">
        <v>0.482717667566611</v>
      </c>
      <c r="AJ32">
        <v>0.67309889963504199</v>
      </c>
      <c r="AK32">
        <v>0.37215052888604</v>
      </c>
      <c r="AL32">
        <v>0.57139339146894497</v>
      </c>
      <c r="AM32">
        <v>0.313632682764937</v>
      </c>
      <c r="AN32">
        <v>0.792547480947418</v>
      </c>
      <c r="AO32">
        <v>0.45245904039832902</v>
      </c>
      <c r="AP32">
        <v>0.56644165635893895</v>
      </c>
      <c r="AQ32">
        <v>8.8901025131141703E-2</v>
      </c>
      <c r="AR32">
        <v>0.73201882892685199</v>
      </c>
      <c r="AS32">
        <v>0.35508632844337401</v>
      </c>
      <c r="AT32">
        <v>-5.1119770858835199E-2</v>
      </c>
      <c r="AU32">
        <v>0.33820369158888602</v>
      </c>
      <c r="AV32">
        <v>0.31315586778641002</v>
      </c>
      <c r="AW32">
        <v>0.342707811006976</v>
      </c>
      <c r="AX32">
        <v>9.5723035834176698E-2</v>
      </c>
      <c r="AY32">
        <v>0.48868365369286398</v>
      </c>
      <c r="AZ32">
        <v>8.8730425582807207E-2</v>
      </c>
      <c r="BA32">
        <v>0.121964720484352</v>
      </c>
    </row>
    <row r="33" spans="2:53" x14ac:dyDescent="0.25">
      <c r="B33" t="s">
        <v>43</v>
      </c>
      <c r="C33">
        <v>-4.1468420830277297E-2</v>
      </c>
      <c r="D33">
        <v>0.212517057880487</v>
      </c>
      <c r="E33">
        <v>-5.6853724672391798E-3</v>
      </c>
      <c r="F33">
        <v>0.66224306846443604</v>
      </c>
      <c r="G33">
        <v>0.217456917025206</v>
      </c>
      <c r="H33">
        <v>-7.2724994797383299E-2</v>
      </c>
      <c r="I33">
        <v>0.35450363671082902</v>
      </c>
      <c r="J33">
        <v>0.53350792527035795</v>
      </c>
      <c r="K33">
        <v>-0.37463701933752402</v>
      </c>
      <c r="L33">
        <v>-0.117537485936436</v>
      </c>
      <c r="M33">
        <v>8.7372116875733694E-2</v>
      </c>
      <c r="N33">
        <v>-9.0927526191590294E-2</v>
      </c>
      <c r="O33">
        <v>-0.16101510011370801</v>
      </c>
      <c r="P33">
        <v>0.32374217494679702</v>
      </c>
      <c r="Q33">
        <v>0.25358279751920398</v>
      </c>
      <c r="R33">
        <v>0.12296294475720999</v>
      </c>
      <c r="S33">
        <v>-7.4450950161924795E-2</v>
      </c>
      <c r="T33">
        <v>-0.185153701859891</v>
      </c>
      <c r="U33">
        <v>-0.11615636183750699</v>
      </c>
      <c r="V33">
        <v>9.1463249620944501E-2</v>
      </c>
      <c r="W33">
        <v>0.41415390581282802</v>
      </c>
      <c r="X33">
        <v>0.15375479529670399</v>
      </c>
      <c r="Y33">
        <v>8.1315563652045605E-2</v>
      </c>
      <c r="Z33">
        <v>-0.124763082884382</v>
      </c>
      <c r="AA33">
        <v>-0.28171808189015102</v>
      </c>
      <c r="AB33">
        <v>-6.1249541122821598E-2</v>
      </c>
      <c r="AC33">
        <v>0.21572144093010501</v>
      </c>
      <c r="AD33">
        <v>1.7423091286674498E-2</v>
      </c>
      <c r="AE33">
        <v>-0.14846422914829399</v>
      </c>
      <c r="AF33">
        <v>-0.10986129596425</v>
      </c>
      <c r="AG33">
        <v>0.34660971845706601</v>
      </c>
      <c r="AH33">
        <v>1</v>
      </c>
      <c r="AI33">
        <v>0.25436458467253897</v>
      </c>
      <c r="AJ33">
        <v>8.75428761192108E-2</v>
      </c>
      <c r="AK33">
        <v>0.28306481507247899</v>
      </c>
      <c r="AL33">
        <v>0.19436288078854599</v>
      </c>
      <c r="AM33">
        <v>5.1019979690369796E-3</v>
      </c>
      <c r="AN33">
        <v>0.285957879583358</v>
      </c>
      <c r="AO33">
        <v>4.1013504068346703E-2</v>
      </c>
      <c r="AP33">
        <v>0.23863587743537601</v>
      </c>
      <c r="AQ33">
        <v>1.72167619609721E-3</v>
      </c>
      <c r="AR33">
        <v>0.45192612597582399</v>
      </c>
      <c r="AS33">
        <v>0.25221719490765399</v>
      </c>
      <c r="AT33">
        <v>-0.12797532205116799</v>
      </c>
      <c r="AU33">
        <v>0.15745372639381999</v>
      </c>
      <c r="AV33">
        <v>3.5343048036078101E-2</v>
      </c>
      <c r="AW33">
        <v>-8.1133127410603106E-2</v>
      </c>
      <c r="AX33">
        <v>-4.5479626138610001E-2</v>
      </c>
      <c r="AY33">
        <v>-2.5535722271203501E-2</v>
      </c>
      <c r="AZ33">
        <v>2.2498646370027801E-2</v>
      </c>
      <c r="BA33">
        <v>-0.170008985426811</v>
      </c>
    </row>
    <row r="34" spans="2:53" x14ac:dyDescent="0.25">
      <c r="B34" t="s">
        <v>44</v>
      </c>
      <c r="C34">
        <v>0.11716238079126701</v>
      </c>
      <c r="D34">
        <v>0.34231426015945499</v>
      </c>
      <c r="E34">
        <v>0.30179330772818502</v>
      </c>
      <c r="F34">
        <v>0.38838934338504899</v>
      </c>
      <c r="G34">
        <v>0.234070289046062</v>
      </c>
      <c r="H34">
        <v>0.18902458336443101</v>
      </c>
      <c r="I34">
        <v>0.463131855587473</v>
      </c>
      <c r="J34">
        <v>0.46637799665801899</v>
      </c>
      <c r="K34">
        <v>-0.129802562335321</v>
      </c>
      <c r="L34">
        <v>-0.134349276015408</v>
      </c>
      <c r="M34">
        <v>0.48313605287226402</v>
      </c>
      <c r="N34">
        <v>-0.224364243473303</v>
      </c>
      <c r="O34">
        <v>7.4808215116724905E-2</v>
      </c>
      <c r="P34">
        <v>0.39477338850665</v>
      </c>
      <c r="Q34">
        <v>0.466403372267095</v>
      </c>
      <c r="R34">
        <v>-8.8754829268220693E-3</v>
      </c>
      <c r="S34">
        <v>0.40225241393161498</v>
      </c>
      <c r="T34">
        <v>0.18624236887069501</v>
      </c>
      <c r="U34">
        <v>-1.79047883273643E-2</v>
      </c>
      <c r="V34">
        <v>0.29014208407535003</v>
      </c>
      <c r="W34">
        <v>0.59477712406559202</v>
      </c>
      <c r="X34">
        <v>0.72014037103772599</v>
      </c>
      <c r="Y34">
        <v>0.48324596598241298</v>
      </c>
      <c r="Z34">
        <v>0.20470885956079299</v>
      </c>
      <c r="AA34">
        <v>9.31035040767767E-2</v>
      </c>
      <c r="AB34">
        <v>-0.28451883344015899</v>
      </c>
      <c r="AC34">
        <v>0.28068535796288901</v>
      </c>
      <c r="AD34">
        <v>0.208484604996232</v>
      </c>
      <c r="AE34">
        <v>0.248056482110039</v>
      </c>
      <c r="AF34">
        <v>-0.123736306017435</v>
      </c>
      <c r="AG34">
        <v>0.482717667566611</v>
      </c>
      <c r="AH34">
        <v>0.25436458467253897</v>
      </c>
      <c r="AI34">
        <v>1</v>
      </c>
      <c r="AJ34">
        <v>0.29087440549562998</v>
      </c>
      <c r="AK34">
        <v>0.313145190808022</v>
      </c>
      <c r="AL34">
        <v>0.225749026095976</v>
      </c>
      <c r="AM34">
        <v>0.19628223364672301</v>
      </c>
      <c r="AN34">
        <v>0.40565570465735101</v>
      </c>
      <c r="AO34">
        <v>0.37373980675627699</v>
      </c>
      <c r="AP34">
        <v>0.325360062654027</v>
      </c>
      <c r="AQ34">
        <v>0.15225300475571099</v>
      </c>
      <c r="AR34">
        <v>0.47708891415982801</v>
      </c>
      <c r="AS34">
        <v>0.29202574645916202</v>
      </c>
      <c r="AT34">
        <v>0.33315064173939002</v>
      </c>
      <c r="AU34">
        <v>0.16277979882597801</v>
      </c>
      <c r="AV34">
        <v>-2.7011589304620498E-3</v>
      </c>
      <c r="AW34">
        <v>0.17381814544858701</v>
      </c>
      <c r="AX34">
        <v>0.13201637470055799</v>
      </c>
      <c r="AY34">
        <v>0.24210197678950099</v>
      </c>
      <c r="AZ34">
        <v>-7.4045058524624993E-2</v>
      </c>
      <c r="BA34">
        <v>3.5162366309338298E-2</v>
      </c>
    </row>
    <row r="35" spans="2:53" x14ac:dyDescent="0.25">
      <c r="B35" t="s">
        <v>45</v>
      </c>
      <c r="C35">
        <v>-9.4495432583402206E-2</v>
      </c>
      <c r="D35">
        <v>0.71020886474521105</v>
      </c>
      <c r="E35">
        <v>7.0605923306927207E-2</v>
      </c>
      <c r="F35">
        <v>0.39573854938414299</v>
      </c>
      <c r="G35">
        <v>0.370070310263101</v>
      </c>
      <c r="H35">
        <v>0.43521890389385398</v>
      </c>
      <c r="I35">
        <v>0.233214194251432</v>
      </c>
      <c r="J35">
        <v>0.45418842600906101</v>
      </c>
      <c r="K35">
        <v>0.15034039225682599</v>
      </c>
      <c r="L35">
        <v>0.165341169554171</v>
      </c>
      <c r="M35">
        <v>0.21835618964627601</v>
      </c>
      <c r="N35">
        <v>-7.3941062486276396E-2</v>
      </c>
      <c r="O35">
        <v>-1.00520123847269E-2</v>
      </c>
      <c r="P35">
        <v>-9.95047306801434E-2</v>
      </c>
      <c r="Q35">
        <v>0.55095939698256702</v>
      </c>
      <c r="R35">
        <v>5.55528481486725E-2</v>
      </c>
      <c r="S35">
        <v>-1.19023195513324E-2</v>
      </c>
      <c r="T35">
        <v>0.60979829240501404</v>
      </c>
      <c r="U35">
        <v>0.13137620279913101</v>
      </c>
      <c r="V35">
        <v>0.69052071593457698</v>
      </c>
      <c r="W35">
        <v>0.50704124700187503</v>
      </c>
      <c r="X35">
        <v>0.52642387346230701</v>
      </c>
      <c r="Y35">
        <v>0.44012708688790902</v>
      </c>
      <c r="Z35">
        <v>-2.7712750079207999E-2</v>
      </c>
      <c r="AA35">
        <v>2.1022911916202699E-2</v>
      </c>
      <c r="AB35">
        <v>-0.121023184800942</v>
      </c>
      <c r="AC35">
        <v>0.662603819433077</v>
      </c>
      <c r="AD35">
        <v>0.35178158720293901</v>
      </c>
      <c r="AE35">
        <v>-6.1660756474857699E-2</v>
      </c>
      <c r="AF35">
        <v>0.13412456815499499</v>
      </c>
      <c r="AG35">
        <v>0.67309889963504199</v>
      </c>
      <c r="AH35">
        <v>8.75428761192108E-2</v>
      </c>
      <c r="AI35">
        <v>0.29087440549562998</v>
      </c>
      <c r="AJ35">
        <v>1</v>
      </c>
      <c r="AK35">
        <v>0.32313596085363</v>
      </c>
      <c r="AL35">
        <v>0.83257907120426999</v>
      </c>
      <c r="AM35">
        <v>0.22689458187856101</v>
      </c>
      <c r="AN35">
        <v>0.81438618488779102</v>
      </c>
      <c r="AO35">
        <v>0.70987027384688295</v>
      </c>
      <c r="AP35">
        <v>0.487465468278928</v>
      </c>
      <c r="AQ35">
        <v>1.20708614615817E-3</v>
      </c>
      <c r="AR35">
        <v>0.47736875337482698</v>
      </c>
      <c r="AS35">
        <v>0.26468483382251301</v>
      </c>
      <c r="AT35">
        <v>4.9398271241221398E-2</v>
      </c>
      <c r="AU35">
        <v>0.46134101647033998</v>
      </c>
      <c r="AV35">
        <v>0.416942165122828</v>
      </c>
      <c r="AW35">
        <v>0.66450355784607895</v>
      </c>
      <c r="AX35">
        <v>0.36113040631365001</v>
      </c>
      <c r="AY35">
        <v>0.50590294338623698</v>
      </c>
      <c r="AZ35">
        <v>0.18842827681077201</v>
      </c>
      <c r="BA35">
        <v>0.24458174192823801</v>
      </c>
    </row>
    <row r="36" spans="2:53" x14ac:dyDescent="0.25">
      <c r="B36" t="s">
        <v>46</v>
      </c>
      <c r="C36">
        <v>-0.17487489634471601</v>
      </c>
      <c r="D36">
        <v>0.37181527562537903</v>
      </c>
      <c r="E36">
        <v>-4.8734436398369198E-2</v>
      </c>
      <c r="F36">
        <v>0.30970262201809301</v>
      </c>
      <c r="G36">
        <v>0.23155648169728801</v>
      </c>
      <c r="H36">
        <v>0.21845549257766</v>
      </c>
      <c r="I36">
        <v>0.17966850685101901</v>
      </c>
      <c r="J36">
        <v>0.33477257422508</v>
      </c>
      <c r="K36">
        <v>-7.3550624727087899E-2</v>
      </c>
      <c r="L36">
        <v>0.23879732824513</v>
      </c>
      <c r="M36">
        <v>0.324092996026841</v>
      </c>
      <c r="N36">
        <v>0.19184629561185401</v>
      </c>
      <c r="O36">
        <v>-0.10616393722798199</v>
      </c>
      <c r="P36">
        <v>5.5630458383709003E-2</v>
      </c>
      <c r="Q36">
        <v>0.27574981860706299</v>
      </c>
      <c r="R36">
        <v>0.42472280702684301</v>
      </c>
      <c r="S36">
        <v>-0.21899258832249199</v>
      </c>
      <c r="T36">
        <v>0.18406565131035399</v>
      </c>
      <c r="U36">
        <v>-3.3937772448767702E-2</v>
      </c>
      <c r="V36">
        <v>0.56051071729352497</v>
      </c>
      <c r="W36">
        <v>0.563631457532068</v>
      </c>
      <c r="X36">
        <v>0.51530371609571601</v>
      </c>
      <c r="Y36">
        <v>0.33979306511122498</v>
      </c>
      <c r="Z36">
        <v>-0.30438989854182003</v>
      </c>
      <c r="AA36">
        <v>-0.19018039727015201</v>
      </c>
      <c r="AB36">
        <v>0.166896965417971</v>
      </c>
      <c r="AC36">
        <v>0.351932869442806</v>
      </c>
      <c r="AD36">
        <v>0.44141329398607598</v>
      </c>
      <c r="AE36">
        <v>-0.101249359734762</v>
      </c>
      <c r="AF36">
        <v>0.26177909776644098</v>
      </c>
      <c r="AG36">
        <v>0.37215052888604</v>
      </c>
      <c r="AH36">
        <v>0.28306481507247899</v>
      </c>
      <c r="AI36">
        <v>0.313145190808022</v>
      </c>
      <c r="AJ36">
        <v>0.32313596085363</v>
      </c>
      <c r="AK36">
        <v>1</v>
      </c>
      <c r="AL36">
        <v>0.24233124048066301</v>
      </c>
      <c r="AM36">
        <v>0.28228874383424701</v>
      </c>
      <c r="AN36">
        <v>0.44461867034026897</v>
      </c>
      <c r="AO36">
        <v>8.6905274485526596E-2</v>
      </c>
      <c r="AP36">
        <v>0.72128198830799894</v>
      </c>
      <c r="AQ36">
        <v>0.18011723602246099</v>
      </c>
      <c r="AR36">
        <v>0.40155545420546102</v>
      </c>
      <c r="AS36">
        <v>0.50832153995713603</v>
      </c>
      <c r="AT36">
        <v>-7.1435713832239206E-2</v>
      </c>
      <c r="AU36">
        <v>0.537037339301352</v>
      </c>
      <c r="AV36">
        <v>0.40379246569288102</v>
      </c>
      <c r="AW36">
        <v>2.3940088766480499E-2</v>
      </c>
      <c r="AX36">
        <v>-3.5852116253923302E-2</v>
      </c>
      <c r="AY36">
        <v>0.25633286119072402</v>
      </c>
      <c r="AZ36">
        <v>0.32805857189205501</v>
      </c>
      <c r="BA36">
        <v>1.42533971405645E-2</v>
      </c>
    </row>
    <row r="37" spans="2:53" x14ac:dyDescent="0.25">
      <c r="B37" t="s">
        <v>47</v>
      </c>
      <c r="C37">
        <v>-9.6329203415026099E-2</v>
      </c>
      <c r="D37">
        <v>0.66751533344070701</v>
      </c>
      <c r="E37">
        <v>-6.2493151784730597E-2</v>
      </c>
      <c r="F37">
        <v>0.42585616492605399</v>
      </c>
      <c r="G37">
        <v>0.17740357593216399</v>
      </c>
      <c r="H37">
        <v>0.40964837068680898</v>
      </c>
      <c r="I37">
        <v>0.19055369627830099</v>
      </c>
      <c r="J37">
        <v>0.37713652563933597</v>
      </c>
      <c r="K37">
        <v>2.1455640251013099E-3</v>
      </c>
      <c r="L37">
        <v>0.19414111856090599</v>
      </c>
      <c r="M37">
        <v>0.20899412862650801</v>
      </c>
      <c r="N37">
        <v>-0.11867490306078</v>
      </c>
      <c r="O37">
        <v>-5.94382297262573E-2</v>
      </c>
      <c r="P37">
        <v>-4.0759089945047101E-2</v>
      </c>
      <c r="Q37">
        <v>0.390090428111739</v>
      </c>
      <c r="R37">
        <v>-1.32682008760412E-2</v>
      </c>
      <c r="S37">
        <v>-9.4932772420079498E-2</v>
      </c>
      <c r="T37">
        <v>0.42175919786624</v>
      </c>
      <c r="U37">
        <v>-1.1383146740701001E-2</v>
      </c>
      <c r="V37">
        <v>0.60476813668894602</v>
      </c>
      <c r="W37">
        <v>0.39067137180339401</v>
      </c>
      <c r="X37">
        <v>0.36964788075906702</v>
      </c>
      <c r="Y37">
        <v>0.41041078576272</v>
      </c>
      <c r="Z37">
        <v>-0.11223078657213401</v>
      </c>
      <c r="AA37">
        <v>-4.4291448049726297E-2</v>
      </c>
      <c r="AB37">
        <v>-0.125785925449834</v>
      </c>
      <c r="AC37">
        <v>0.69353139282944898</v>
      </c>
      <c r="AD37">
        <v>0.28697278912344498</v>
      </c>
      <c r="AE37">
        <v>-9.3163419716366005E-2</v>
      </c>
      <c r="AF37">
        <v>7.8850864541624002E-2</v>
      </c>
      <c r="AG37">
        <v>0.57139339146894497</v>
      </c>
      <c r="AH37">
        <v>0.19436288078854599</v>
      </c>
      <c r="AI37">
        <v>0.225749026095976</v>
      </c>
      <c r="AJ37">
        <v>0.83257907120426999</v>
      </c>
      <c r="AK37">
        <v>0.24233124048066301</v>
      </c>
      <c r="AL37">
        <v>1</v>
      </c>
      <c r="AM37">
        <v>7.25724996513335E-2</v>
      </c>
      <c r="AN37">
        <v>0.72185132867416701</v>
      </c>
      <c r="AO37">
        <v>0.77421935138144604</v>
      </c>
      <c r="AP37">
        <v>0.28481051448964001</v>
      </c>
      <c r="AQ37">
        <v>-1.6656222314525598E-2</v>
      </c>
      <c r="AR37">
        <v>0.40717078357314901</v>
      </c>
      <c r="AS37">
        <v>0.20274903715569101</v>
      </c>
      <c r="AT37">
        <v>2.75249500960612E-2</v>
      </c>
      <c r="AU37">
        <v>0.64436814915339802</v>
      </c>
      <c r="AV37">
        <v>0.321349342625807</v>
      </c>
      <c r="AW37">
        <v>0.791405076148332</v>
      </c>
      <c r="AX37">
        <v>0.55150621662126997</v>
      </c>
      <c r="AY37">
        <v>0.43780333171619001</v>
      </c>
      <c r="AZ37">
        <v>0.21174247607049099</v>
      </c>
      <c r="BA37">
        <v>9.3077898754659702E-2</v>
      </c>
    </row>
    <row r="38" spans="2:53" x14ac:dyDescent="0.25">
      <c r="B38" t="s">
        <v>48</v>
      </c>
      <c r="C38">
        <v>0.19105043658429599</v>
      </c>
      <c r="D38">
        <v>0.28517205972401199</v>
      </c>
      <c r="E38">
        <v>0.57255710531861004</v>
      </c>
      <c r="F38">
        <v>8.3058160172806497E-2</v>
      </c>
      <c r="G38">
        <v>0.47552111677314801</v>
      </c>
      <c r="H38">
        <v>0.563878368750656</v>
      </c>
      <c r="I38">
        <v>0.41425798614231801</v>
      </c>
      <c r="J38">
        <v>0.14002247277798399</v>
      </c>
      <c r="K38">
        <v>0.32191156640914498</v>
      </c>
      <c r="L38">
        <v>0.351406812270042</v>
      </c>
      <c r="M38">
        <v>0.53429281770501902</v>
      </c>
      <c r="N38">
        <v>2.7944808100970098E-2</v>
      </c>
      <c r="O38">
        <v>9.0514782521014095E-2</v>
      </c>
      <c r="P38">
        <v>0.10899292198178399</v>
      </c>
      <c r="Q38">
        <v>0.665044094343752</v>
      </c>
      <c r="R38">
        <v>0.19842708892236599</v>
      </c>
      <c r="S38">
        <v>4.9617473046638598E-2</v>
      </c>
      <c r="T38">
        <v>0.55882606082559005</v>
      </c>
      <c r="U38">
        <v>0.440528374632083</v>
      </c>
      <c r="V38">
        <v>0.497416022865241</v>
      </c>
      <c r="W38">
        <v>0.50693030273851802</v>
      </c>
      <c r="X38">
        <v>0.505216493112008</v>
      </c>
      <c r="Y38">
        <v>0.54976348316841195</v>
      </c>
      <c r="Z38">
        <v>7.14270738005989E-2</v>
      </c>
      <c r="AA38">
        <v>0.18867870417455401</v>
      </c>
      <c r="AB38">
        <v>-0.14328165968213499</v>
      </c>
      <c r="AC38">
        <v>0.18080905009380499</v>
      </c>
      <c r="AD38">
        <v>0.43876246253906298</v>
      </c>
      <c r="AE38">
        <v>2.58617232076267E-2</v>
      </c>
      <c r="AF38">
        <v>0.424197513701844</v>
      </c>
      <c r="AG38">
        <v>0.313632682764937</v>
      </c>
      <c r="AH38">
        <v>5.1019979690369796E-3</v>
      </c>
      <c r="AI38">
        <v>0.19628223364672301</v>
      </c>
      <c r="AJ38">
        <v>0.22689458187856101</v>
      </c>
      <c r="AK38">
        <v>0.28228874383424701</v>
      </c>
      <c r="AL38">
        <v>7.25724996513335E-2</v>
      </c>
      <c r="AM38">
        <v>1</v>
      </c>
      <c r="AN38">
        <v>0.38870377043099702</v>
      </c>
      <c r="AO38">
        <v>3.8412701258502303E-2</v>
      </c>
      <c r="AP38">
        <v>0.50587523321898398</v>
      </c>
      <c r="AQ38">
        <v>0.256872440041235</v>
      </c>
      <c r="AR38">
        <v>0.20353097978527801</v>
      </c>
      <c r="AS38">
        <v>0.627369623036793</v>
      </c>
      <c r="AT38">
        <v>-1.7141435241914499E-2</v>
      </c>
      <c r="AU38">
        <v>0.103917174299255</v>
      </c>
      <c r="AV38">
        <v>0.150426449917162</v>
      </c>
      <c r="AW38">
        <v>4.19051616128557E-2</v>
      </c>
      <c r="AX38">
        <v>-0.198592729963146</v>
      </c>
      <c r="AY38">
        <v>0.77800479889284602</v>
      </c>
      <c r="AZ38">
        <v>0.148478079181981</v>
      </c>
      <c r="BA38">
        <v>0.43251137699484798</v>
      </c>
    </row>
    <row r="39" spans="2:53" x14ac:dyDescent="0.25">
      <c r="B39" t="s">
        <v>49</v>
      </c>
      <c r="C39">
        <v>-7.1558759044661205E-2</v>
      </c>
      <c r="D39">
        <v>0.86329194633245798</v>
      </c>
      <c r="E39">
        <v>0.15523805211248301</v>
      </c>
      <c r="F39">
        <v>0.64314569449606995</v>
      </c>
      <c r="G39">
        <v>0.57076388978512205</v>
      </c>
      <c r="H39">
        <v>0.47324344838209698</v>
      </c>
      <c r="I39">
        <v>0.43842748008461202</v>
      </c>
      <c r="J39">
        <v>0.68858313178802699</v>
      </c>
      <c r="K39">
        <v>9.4777937375242205E-2</v>
      </c>
      <c r="L39">
        <v>0.114715121923014</v>
      </c>
      <c r="M39">
        <v>0.41541376765490101</v>
      </c>
      <c r="N39">
        <v>-7.5322232828863703E-2</v>
      </c>
      <c r="O39">
        <v>-3.7559843281508798E-2</v>
      </c>
      <c r="P39">
        <v>8.2055204848435107E-2</v>
      </c>
      <c r="Q39">
        <v>0.66961380965684703</v>
      </c>
      <c r="R39">
        <v>0.185883508765887</v>
      </c>
      <c r="S39">
        <v>-1.6170267915528499E-2</v>
      </c>
      <c r="T39">
        <v>0.51624484064436005</v>
      </c>
      <c r="U39">
        <v>9.4619380925107202E-2</v>
      </c>
      <c r="V39">
        <v>0.75535973752313701</v>
      </c>
      <c r="W39">
        <v>0.79937159584517203</v>
      </c>
      <c r="X39">
        <v>0.54652691541869802</v>
      </c>
      <c r="Y39">
        <v>0.595677023659132</v>
      </c>
      <c r="Z39">
        <v>-0.118656081030102</v>
      </c>
      <c r="AA39">
        <v>-6.3343847135741201E-3</v>
      </c>
      <c r="AB39">
        <v>-0.139419640354391</v>
      </c>
      <c r="AC39">
        <v>0.83893464281234498</v>
      </c>
      <c r="AD39">
        <v>0.48594767865765898</v>
      </c>
      <c r="AE39">
        <v>-8.7779155991963606E-2</v>
      </c>
      <c r="AF39">
        <v>0.21190638842066301</v>
      </c>
      <c r="AG39">
        <v>0.792547480947418</v>
      </c>
      <c r="AH39">
        <v>0.285957879583358</v>
      </c>
      <c r="AI39">
        <v>0.40565570465735101</v>
      </c>
      <c r="AJ39">
        <v>0.81438618488779102</v>
      </c>
      <c r="AK39">
        <v>0.44461867034026897</v>
      </c>
      <c r="AL39">
        <v>0.72185132867416701</v>
      </c>
      <c r="AM39">
        <v>0.38870377043099702</v>
      </c>
      <c r="AN39">
        <v>1</v>
      </c>
      <c r="AO39">
        <v>0.57678290128540399</v>
      </c>
      <c r="AP39">
        <v>0.74892568268556203</v>
      </c>
      <c r="AQ39">
        <v>4.6268013296179897E-2</v>
      </c>
      <c r="AR39">
        <v>0.732468336278571</v>
      </c>
      <c r="AS39">
        <v>0.50512736156940097</v>
      </c>
      <c r="AT39">
        <v>6.0139153097166897E-3</v>
      </c>
      <c r="AU39">
        <v>0.56951749484646497</v>
      </c>
      <c r="AV39">
        <v>0.466859113943003</v>
      </c>
      <c r="AW39">
        <v>0.48505189503736801</v>
      </c>
      <c r="AX39">
        <v>0.27779167258790999</v>
      </c>
      <c r="AY39">
        <v>0.61403318550602104</v>
      </c>
      <c r="AZ39">
        <v>0.23157997793555399</v>
      </c>
      <c r="BA39">
        <v>0.17966401472771301</v>
      </c>
    </row>
    <row r="40" spans="2:53" x14ac:dyDescent="0.25">
      <c r="B40" t="s">
        <v>50</v>
      </c>
      <c r="C40">
        <v>-0.29120614796674699</v>
      </c>
      <c r="D40">
        <v>0.45928558096427902</v>
      </c>
      <c r="E40">
        <v>0.265634748011156</v>
      </c>
      <c r="F40">
        <v>0.33170932730337999</v>
      </c>
      <c r="G40">
        <v>0.146358286156856</v>
      </c>
      <c r="H40">
        <v>0.42964421691031901</v>
      </c>
      <c r="I40">
        <v>0.345588931366274</v>
      </c>
      <c r="J40">
        <v>0.334081245372149</v>
      </c>
      <c r="K40">
        <v>7.49102335107589E-2</v>
      </c>
      <c r="L40">
        <v>6.4191169758840705E-2</v>
      </c>
      <c r="M40">
        <v>0.189219749871916</v>
      </c>
      <c r="N40">
        <v>-0.17259639740344301</v>
      </c>
      <c r="O40">
        <v>0.21936932802946599</v>
      </c>
      <c r="P40">
        <v>-3.5008048232301803E-2</v>
      </c>
      <c r="Q40">
        <v>0.21631236181663799</v>
      </c>
      <c r="R40">
        <v>-9.4867434147857005E-2</v>
      </c>
      <c r="S40">
        <v>0.42379868339861898</v>
      </c>
      <c r="T40">
        <v>0.44605509634592999</v>
      </c>
      <c r="U40">
        <v>-0.11273955945528399</v>
      </c>
      <c r="V40">
        <v>0.35859328104541999</v>
      </c>
      <c r="W40">
        <v>0.33487894840273202</v>
      </c>
      <c r="X40">
        <v>0.28905894416653899</v>
      </c>
      <c r="Y40">
        <v>0.32160260583729</v>
      </c>
      <c r="Z40">
        <v>0.18889627223996799</v>
      </c>
      <c r="AA40">
        <v>0.26725572337516001</v>
      </c>
      <c r="AB40">
        <v>-0.201412473912748</v>
      </c>
      <c r="AC40">
        <v>0.53097424636133095</v>
      </c>
      <c r="AD40">
        <v>0.348755777963909</v>
      </c>
      <c r="AE40">
        <v>0.226351250550616</v>
      </c>
      <c r="AF40">
        <v>5.0772539264727599E-2</v>
      </c>
      <c r="AG40">
        <v>0.45245904039832902</v>
      </c>
      <c r="AH40">
        <v>4.1013504068346703E-2</v>
      </c>
      <c r="AI40">
        <v>0.37373980675627699</v>
      </c>
      <c r="AJ40">
        <v>0.70987027384688295</v>
      </c>
      <c r="AK40">
        <v>8.6905274485526596E-2</v>
      </c>
      <c r="AL40">
        <v>0.77421935138144604</v>
      </c>
      <c r="AM40">
        <v>3.8412701258502303E-2</v>
      </c>
      <c r="AN40">
        <v>0.57678290128540399</v>
      </c>
      <c r="AO40">
        <v>1</v>
      </c>
      <c r="AP40">
        <v>0.16345478450477</v>
      </c>
      <c r="AQ40">
        <v>1.1946080010250501E-3</v>
      </c>
      <c r="AR40">
        <v>0.24519783375161899</v>
      </c>
      <c r="AS40">
        <v>-4.2135091770140701E-2</v>
      </c>
      <c r="AT40">
        <v>0.33526156924583</v>
      </c>
      <c r="AU40">
        <v>0.37760977211941199</v>
      </c>
      <c r="AV40">
        <v>0.16701182292750799</v>
      </c>
      <c r="AW40">
        <v>0.79689738246714803</v>
      </c>
      <c r="AX40">
        <v>0.74827614173755597</v>
      </c>
      <c r="AY40">
        <v>0.27769339230169898</v>
      </c>
      <c r="AZ40">
        <v>4.63927069353657E-2</v>
      </c>
      <c r="BA40">
        <v>-7.7971268939041105E-2</v>
      </c>
    </row>
    <row r="41" spans="2:53" x14ac:dyDescent="0.25">
      <c r="B41" t="s">
        <v>51</v>
      </c>
      <c r="C41">
        <v>-0.11804443955719</v>
      </c>
      <c r="D41">
        <v>0.58303785822675602</v>
      </c>
      <c r="E41">
        <v>0.13762105231959701</v>
      </c>
      <c r="F41">
        <v>0.492857406322317</v>
      </c>
      <c r="G41">
        <v>0.59761162632431297</v>
      </c>
      <c r="H41">
        <v>0.483124348183257</v>
      </c>
      <c r="I41">
        <v>0.37063121552089801</v>
      </c>
      <c r="J41">
        <v>0.53341384843899498</v>
      </c>
      <c r="K41">
        <v>0.194913743224888</v>
      </c>
      <c r="L41">
        <v>0.32894822662869899</v>
      </c>
      <c r="M41">
        <v>0.384290205425666</v>
      </c>
      <c r="N41">
        <v>0.26110661669872098</v>
      </c>
      <c r="O41">
        <v>-5.9950525432892997E-2</v>
      </c>
      <c r="P41">
        <v>5.4030762159159799E-2</v>
      </c>
      <c r="Q41">
        <v>0.52973006539481604</v>
      </c>
      <c r="R41">
        <v>0.50118161742548895</v>
      </c>
      <c r="S41">
        <v>-0.14249458105955501</v>
      </c>
      <c r="T41">
        <v>0.42909938775546902</v>
      </c>
      <c r="U41">
        <v>8.9249717644655197E-2</v>
      </c>
      <c r="V41">
        <v>0.64587271794405898</v>
      </c>
      <c r="W41">
        <v>0.73713780801018502</v>
      </c>
      <c r="X41">
        <v>0.53935714168567195</v>
      </c>
      <c r="Y41">
        <v>0.47205657568602499</v>
      </c>
      <c r="Z41">
        <v>-0.220426006042513</v>
      </c>
      <c r="AA41">
        <v>4.0135604734501803E-3</v>
      </c>
      <c r="AB41">
        <v>0.17943771065084699</v>
      </c>
      <c r="AC41">
        <v>0.61544300680097597</v>
      </c>
      <c r="AD41">
        <v>0.56089012148114004</v>
      </c>
      <c r="AE41">
        <v>-0.11106722680249501</v>
      </c>
      <c r="AF41">
        <v>0.48949730891343302</v>
      </c>
      <c r="AG41">
        <v>0.56644165635893895</v>
      </c>
      <c r="AH41">
        <v>0.23863587743537601</v>
      </c>
      <c r="AI41">
        <v>0.325360062654027</v>
      </c>
      <c r="AJ41">
        <v>0.487465468278928</v>
      </c>
      <c r="AK41">
        <v>0.72128198830799894</v>
      </c>
      <c r="AL41">
        <v>0.28481051448964001</v>
      </c>
      <c r="AM41">
        <v>0.50587523321898398</v>
      </c>
      <c r="AN41">
        <v>0.74892568268556203</v>
      </c>
      <c r="AO41">
        <v>0.16345478450477</v>
      </c>
      <c r="AP41">
        <v>1</v>
      </c>
      <c r="AQ41">
        <v>0.13149407928614201</v>
      </c>
      <c r="AR41">
        <v>0.62190281854638196</v>
      </c>
      <c r="AS41">
        <v>0.61008002019938401</v>
      </c>
      <c r="AT41">
        <v>-6.3550409960337007E-2</v>
      </c>
      <c r="AU41">
        <v>0.520081531677828</v>
      </c>
      <c r="AV41">
        <v>0.64082732735173797</v>
      </c>
      <c r="AW41">
        <v>0.121226963785853</v>
      </c>
      <c r="AX41">
        <v>-5.1321472420578301E-2</v>
      </c>
      <c r="AY41">
        <v>0.54900190010150596</v>
      </c>
      <c r="AZ41">
        <v>0.460776751283478</v>
      </c>
      <c r="BA41">
        <v>0.18683733159878499</v>
      </c>
    </row>
    <row r="42" spans="2:53" x14ac:dyDescent="0.25">
      <c r="B42" t="s">
        <v>52</v>
      </c>
      <c r="C42">
        <v>-8.6334009826479999E-2</v>
      </c>
      <c r="D42">
        <v>7.4642225332187701E-2</v>
      </c>
      <c r="E42">
        <v>0.39692074252114601</v>
      </c>
      <c r="F42">
        <v>-3.2303975498848399E-2</v>
      </c>
      <c r="G42">
        <v>0.41848849425423001</v>
      </c>
      <c r="H42">
        <v>0.221090663701666</v>
      </c>
      <c r="I42">
        <v>0.32535301774111097</v>
      </c>
      <c r="J42">
        <v>-5.6894156726308799E-2</v>
      </c>
      <c r="K42">
        <v>-4.7939313952318E-2</v>
      </c>
      <c r="L42">
        <v>0.214810184126356</v>
      </c>
      <c r="M42">
        <v>0.39688109935778498</v>
      </c>
      <c r="N42">
        <v>5.0183526492493601E-2</v>
      </c>
      <c r="O42">
        <v>0.147185230907321</v>
      </c>
      <c r="P42">
        <v>0.27424803563029598</v>
      </c>
      <c r="Q42">
        <v>0.220235073753135</v>
      </c>
      <c r="R42">
        <v>0.14048860526988599</v>
      </c>
      <c r="S42">
        <v>0.125155472974639</v>
      </c>
      <c r="T42">
        <v>9.3057991620600494E-2</v>
      </c>
      <c r="U42">
        <v>0.29245339707818802</v>
      </c>
      <c r="V42">
        <v>6.55430724692974E-2</v>
      </c>
      <c r="W42">
        <v>0.26319183440753202</v>
      </c>
      <c r="X42">
        <v>0.180618053806754</v>
      </c>
      <c r="Y42">
        <v>0.276563039004805</v>
      </c>
      <c r="Z42">
        <v>0.127555036024873</v>
      </c>
      <c r="AA42">
        <v>0.12553536667743101</v>
      </c>
      <c r="AB42">
        <v>-2.5152438721680902E-2</v>
      </c>
      <c r="AC42">
        <v>-5.3219739670326498E-2</v>
      </c>
      <c r="AD42">
        <v>0.25833963001039401</v>
      </c>
      <c r="AE42">
        <v>0.27855060029173001</v>
      </c>
      <c r="AF42">
        <v>0.23088318752495901</v>
      </c>
      <c r="AG42">
        <v>8.8901025131141703E-2</v>
      </c>
      <c r="AH42">
        <v>1.72167619609721E-3</v>
      </c>
      <c r="AI42">
        <v>0.15225300475571099</v>
      </c>
      <c r="AJ42">
        <v>1.20708614615817E-3</v>
      </c>
      <c r="AK42">
        <v>0.18011723602246099</v>
      </c>
      <c r="AL42">
        <v>-1.6656222314525598E-2</v>
      </c>
      <c r="AM42">
        <v>0.256872440041235</v>
      </c>
      <c r="AN42">
        <v>4.6268013296179897E-2</v>
      </c>
      <c r="AO42">
        <v>1.1946080010250501E-3</v>
      </c>
      <c r="AP42">
        <v>0.13149407928614201</v>
      </c>
      <c r="AQ42">
        <v>1</v>
      </c>
      <c r="AR42">
        <v>-4.7672116600491997E-2</v>
      </c>
      <c r="AS42">
        <v>0.17628009313880699</v>
      </c>
      <c r="AT42">
        <v>0.238473643945252</v>
      </c>
      <c r="AU42">
        <v>9.7367635341983894E-2</v>
      </c>
      <c r="AV42">
        <v>-1.11826382721621E-2</v>
      </c>
      <c r="AW42">
        <v>-2.7517536997866299E-2</v>
      </c>
      <c r="AX42">
        <v>4.3534694106282003E-2</v>
      </c>
      <c r="AY42">
        <v>0.213941270278596</v>
      </c>
      <c r="AZ42">
        <v>8.6619675888731804E-2</v>
      </c>
      <c r="BA42">
        <v>5.0733281937091597E-2</v>
      </c>
    </row>
    <row r="43" spans="2:53" x14ac:dyDescent="0.25">
      <c r="B43" t="s">
        <v>53</v>
      </c>
      <c r="C43">
        <v>8.5238630975177601E-2</v>
      </c>
      <c r="D43">
        <v>0.60074970129018501</v>
      </c>
      <c r="E43">
        <v>3.26989831543704E-3</v>
      </c>
      <c r="F43">
        <v>0.69806092048314194</v>
      </c>
      <c r="G43">
        <v>0.486100701670025</v>
      </c>
      <c r="H43">
        <v>0.12930771303905</v>
      </c>
      <c r="I43">
        <v>0.34295751104567301</v>
      </c>
      <c r="J43">
        <v>0.88893872092964399</v>
      </c>
      <c r="K43">
        <v>-0.21207662446020301</v>
      </c>
      <c r="L43">
        <v>-0.11645342376433999</v>
      </c>
      <c r="M43">
        <v>0.27131826209314702</v>
      </c>
      <c r="N43">
        <v>-5.8665683561583103E-2</v>
      </c>
      <c r="O43">
        <v>-8.7564641906034399E-2</v>
      </c>
      <c r="P43">
        <v>0.24624324755513199</v>
      </c>
      <c r="Q43">
        <v>0.615544213352197</v>
      </c>
      <c r="R43">
        <v>0.18481254953568901</v>
      </c>
      <c r="S43">
        <v>-2.2644919492369801E-2</v>
      </c>
      <c r="T43">
        <v>6.9221396142490302E-2</v>
      </c>
      <c r="U43">
        <v>1.6209452323857901E-2</v>
      </c>
      <c r="V43">
        <v>0.50899121455673701</v>
      </c>
      <c r="W43">
        <v>0.76661630713384299</v>
      </c>
      <c r="X43">
        <v>0.463997909191178</v>
      </c>
      <c r="Y43">
        <v>0.37813510483178397</v>
      </c>
      <c r="Z43">
        <v>-0.18282304348543299</v>
      </c>
      <c r="AA43">
        <v>-0.14165174416418699</v>
      </c>
      <c r="AB43">
        <v>-5.0061336710297298E-2</v>
      </c>
      <c r="AC43">
        <v>0.61115378653754604</v>
      </c>
      <c r="AD43">
        <v>0.169434984855552</v>
      </c>
      <c r="AE43">
        <v>-0.17241142542436</v>
      </c>
      <c r="AF43">
        <v>2.6945060829964101E-2</v>
      </c>
      <c r="AG43">
        <v>0.73201882892685199</v>
      </c>
      <c r="AH43">
        <v>0.45192612597582399</v>
      </c>
      <c r="AI43">
        <v>0.47708891415982801</v>
      </c>
      <c r="AJ43">
        <v>0.47736875337482698</v>
      </c>
      <c r="AK43">
        <v>0.40155545420546102</v>
      </c>
      <c r="AL43">
        <v>0.40717078357314901</v>
      </c>
      <c r="AM43">
        <v>0.20353097978527801</v>
      </c>
      <c r="AN43">
        <v>0.732468336278571</v>
      </c>
      <c r="AO43">
        <v>0.24519783375161899</v>
      </c>
      <c r="AP43">
        <v>0.62190281854638196</v>
      </c>
      <c r="AQ43">
        <v>-4.7672116600491997E-2</v>
      </c>
      <c r="AR43">
        <v>1</v>
      </c>
      <c r="AS43">
        <v>0.36275182412998302</v>
      </c>
      <c r="AT43">
        <v>-8.0584966395390797E-2</v>
      </c>
      <c r="AU43">
        <v>0.27734988980361303</v>
      </c>
      <c r="AV43">
        <v>0.315003619766066</v>
      </c>
      <c r="AW43">
        <v>0.107224949179701</v>
      </c>
      <c r="AX43">
        <v>-1.547569807052E-3</v>
      </c>
      <c r="AY43">
        <v>0.31254914254911098</v>
      </c>
      <c r="AZ43">
        <v>0.10312319664658499</v>
      </c>
      <c r="BA43">
        <v>3.8226876246899501E-2</v>
      </c>
    </row>
    <row r="44" spans="2:53" x14ac:dyDescent="0.25">
      <c r="B44" t="s">
        <v>54</v>
      </c>
      <c r="C44">
        <v>6.2583206855430201E-2</v>
      </c>
      <c r="D44">
        <v>0.53034059623372598</v>
      </c>
      <c r="E44">
        <v>0.175111831073613</v>
      </c>
      <c r="F44">
        <v>0.28797633234028203</v>
      </c>
      <c r="G44">
        <v>0.38490171582837401</v>
      </c>
      <c r="H44">
        <v>0.28686179070308998</v>
      </c>
      <c r="I44">
        <v>0.37226475795605701</v>
      </c>
      <c r="J44">
        <v>0.36186877911639898</v>
      </c>
      <c r="K44">
        <v>7.4594928300364804E-3</v>
      </c>
      <c r="L44">
        <v>0.15300633884529199</v>
      </c>
      <c r="M44">
        <v>0.64804860046937196</v>
      </c>
      <c r="N44">
        <v>-5.3290241254755198E-2</v>
      </c>
      <c r="O44">
        <v>-0.145241640746155</v>
      </c>
      <c r="P44">
        <v>0.31225064762905402</v>
      </c>
      <c r="Q44">
        <v>0.53780921150685401</v>
      </c>
      <c r="R44">
        <v>0.208281211860983</v>
      </c>
      <c r="S44">
        <v>-0.23516752646591799</v>
      </c>
      <c r="T44">
        <v>0.33521974901343998</v>
      </c>
      <c r="U44">
        <v>0.30255344128224099</v>
      </c>
      <c r="V44">
        <v>0.50115877070042203</v>
      </c>
      <c r="W44">
        <v>0.64321375581517704</v>
      </c>
      <c r="X44">
        <v>0.58401318016031001</v>
      </c>
      <c r="Y44">
        <v>0.66887886219183101</v>
      </c>
      <c r="Z44">
        <v>-2.1697887480746199E-2</v>
      </c>
      <c r="AA44">
        <v>-0.101313834207507</v>
      </c>
      <c r="AB44">
        <v>-0.16867521512205599</v>
      </c>
      <c r="AC44">
        <v>0.31434135373753003</v>
      </c>
      <c r="AD44">
        <v>0.33895444629643701</v>
      </c>
      <c r="AE44">
        <v>-0.16225963797929799</v>
      </c>
      <c r="AF44">
        <v>0.162124645697482</v>
      </c>
      <c r="AG44">
        <v>0.35508632844337401</v>
      </c>
      <c r="AH44">
        <v>0.25221719490765399</v>
      </c>
      <c r="AI44">
        <v>0.29202574645916202</v>
      </c>
      <c r="AJ44">
        <v>0.26468483382251301</v>
      </c>
      <c r="AK44">
        <v>0.50832153995713603</v>
      </c>
      <c r="AL44">
        <v>0.20274903715569101</v>
      </c>
      <c r="AM44">
        <v>0.627369623036793</v>
      </c>
      <c r="AN44">
        <v>0.50512736156940097</v>
      </c>
      <c r="AO44">
        <v>-4.2135091770140701E-2</v>
      </c>
      <c r="AP44">
        <v>0.61008002019938401</v>
      </c>
      <c r="AQ44">
        <v>0.17628009313880699</v>
      </c>
      <c r="AR44">
        <v>0.36275182412998302</v>
      </c>
      <c r="AS44">
        <v>1</v>
      </c>
      <c r="AT44">
        <v>-0.18782053056112799</v>
      </c>
      <c r="AU44">
        <v>0.42755979934391702</v>
      </c>
      <c r="AV44">
        <v>0.167917365520108</v>
      </c>
      <c r="AW44">
        <v>-4.9731980528740803E-2</v>
      </c>
      <c r="AX44">
        <v>-0.29179413513539298</v>
      </c>
      <c r="AY44">
        <v>0.54908357641616801</v>
      </c>
      <c r="AZ44">
        <v>0.14094044466660699</v>
      </c>
      <c r="BA44">
        <v>0.43659070670269401</v>
      </c>
    </row>
    <row r="45" spans="2:53" x14ac:dyDescent="0.25">
      <c r="B45" t="s">
        <v>55</v>
      </c>
      <c r="C45">
        <v>-0.15402980410662201</v>
      </c>
      <c r="D45">
        <v>-8.2752841532067207E-3</v>
      </c>
      <c r="E45">
        <v>0.36095388214438501</v>
      </c>
      <c r="F45">
        <v>-5.5795734185888297E-2</v>
      </c>
      <c r="G45">
        <v>1.03056965990845E-2</v>
      </c>
      <c r="H45">
        <v>6.3124219869510306E-2</v>
      </c>
      <c r="I45">
        <v>0.32259340137014803</v>
      </c>
      <c r="J45">
        <v>-7.0613434514979007E-2</v>
      </c>
      <c r="K45">
        <v>-6.1387144459274998E-2</v>
      </c>
      <c r="L45">
        <v>-6.5781311810734502E-2</v>
      </c>
      <c r="M45">
        <v>0.215418065050168</v>
      </c>
      <c r="N45">
        <v>-3.2218311595197703E-2</v>
      </c>
      <c r="O45">
        <v>0.51766275820163099</v>
      </c>
      <c r="P45">
        <v>3.2226226056642403E-2</v>
      </c>
      <c r="Q45">
        <v>-5.80928032135982E-2</v>
      </c>
      <c r="R45">
        <v>-2.2849656249290501E-2</v>
      </c>
      <c r="S45">
        <v>0.57780557057247195</v>
      </c>
      <c r="T45">
        <v>1.52728511251957E-2</v>
      </c>
      <c r="U45">
        <v>-0.124887689964094</v>
      </c>
      <c r="V45">
        <v>-0.104271774321787</v>
      </c>
      <c r="W45">
        <v>0.126517352674787</v>
      </c>
      <c r="X45">
        <v>3.0134137681088899E-2</v>
      </c>
      <c r="Y45">
        <v>7.6351385554924295E-2</v>
      </c>
      <c r="Z45">
        <v>0.32485098393107298</v>
      </c>
      <c r="AA45">
        <v>0.45785941678000203</v>
      </c>
      <c r="AB45">
        <v>-8.6843091849576504E-2</v>
      </c>
      <c r="AC45">
        <v>-3.5419649026765102E-2</v>
      </c>
      <c r="AD45">
        <v>-1.9156143943506499E-2</v>
      </c>
      <c r="AE45">
        <v>0.96105027392661602</v>
      </c>
      <c r="AF45">
        <v>8.7130467001289694E-2</v>
      </c>
      <c r="AG45">
        <v>-5.1119770858835199E-2</v>
      </c>
      <c r="AH45">
        <v>-0.12797532205116799</v>
      </c>
      <c r="AI45">
        <v>0.33315064173939002</v>
      </c>
      <c r="AJ45">
        <v>4.9398271241221398E-2</v>
      </c>
      <c r="AK45">
        <v>-7.1435713832239206E-2</v>
      </c>
      <c r="AL45">
        <v>2.75249500960612E-2</v>
      </c>
      <c r="AM45">
        <v>-1.7141435241914499E-2</v>
      </c>
      <c r="AN45">
        <v>6.0139153097166897E-3</v>
      </c>
      <c r="AO45">
        <v>0.33526156924583</v>
      </c>
      <c r="AP45">
        <v>-6.3550409960337007E-2</v>
      </c>
      <c r="AQ45">
        <v>0.238473643945252</v>
      </c>
      <c r="AR45">
        <v>-8.0584966395390797E-2</v>
      </c>
      <c r="AS45">
        <v>-0.18782053056112799</v>
      </c>
      <c r="AT45">
        <v>1</v>
      </c>
      <c r="AU45">
        <v>-0.12755843568695099</v>
      </c>
      <c r="AV45">
        <v>-7.8043320213718098E-2</v>
      </c>
      <c r="AW45">
        <v>0.229688815843067</v>
      </c>
      <c r="AX45">
        <v>0.38177042377646497</v>
      </c>
      <c r="AY45">
        <v>-0.102692274940879</v>
      </c>
      <c r="AZ45">
        <v>-9.7429280877888796E-2</v>
      </c>
      <c r="BA45">
        <v>-0.136072431263245</v>
      </c>
    </row>
    <row r="46" spans="2:53" x14ac:dyDescent="0.25">
      <c r="B46" t="s">
        <v>56</v>
      </c>
      <c r="C46">
        <v>-0.26001160453340399</v>
      </c>
      <c r="D46">
        <v>0.57326901796526997</v>
      </c>
      <c r="E46">
        <v>-0.14473294174741899</v>
      </c>
      <c r="F46">
        <v>0.34868107256456499</v>
      </c>
      <c r="G46">
        <v>0.136814476419471</v>
      </c>
      <c r="H46">
        <v>0.40129001342480403</v>
      </c>
      <c r="I46">
        <v>0.182360887110919</v>
      </c>
      <c r="J46">
        <v>0.20643070043036499</v>
      </c>
      <c r="K46">
        <v>7.4633214776258797E-2</v>
      </c>
      <c r="L46">
        <v>0.46910811097650001</v>
      </c>
      <c r="M46">
        <v>0.33280638974380999</v>
      </c>
      <c r="N46">
        <v>0.15456533397441599</v>
      </c>
      <c r="O46">
        <v>-0.17589174507867</v>
      </c>
      <c r="P46">
        <v>3.3412216822059602E-2</v>
      </c>
      <c r="Q46">
        <v>0.224140481803594</v>
      </c>
      <c r="R46">
        <v>0.27874787184889099</v>
      </c>
      <c r="S46">
        <v>-0.28472263346410598</v>
      </c>
      <c r="T46">
        <v>0.33625079423451298</v>
      </c>
      <c r="U46">
        <v>-4.4929704853030598E-2</v>
      </c>
      <c r="V46">
        <v>0.58210638466603204</v>
      </c>
      <c r="W46">
        <v>0.35372047714884303</v>
      </c>
      <c r="X46">
        <v>0.32675120809832803</v>
      </c>
      <c r="Y46">
        <v>0.44296676069764002</v>
      </c>
      <c r="Z46">
        <v>-0.21070020452107599</v>
      </c>
      <c r="AA46">
        <v>-1.6850689562674399E-2</v>
      </c>
      <c r="AB46">
        <v>0.14431304603887599</v>
      </c>
      <c r="AC46">
        <v>0.66644303802114102</v>
      </c>
      <c r="AD46">
        <v>0.50839125751491099</v>
      </c>
      <c r="AE46">
        <v>-0.17707511763771699</v>
      </c>
      <c r="AF46">
        <v>0.34664674126060402</v>
      </c>
      <c r="AG46">
        <v>0.33820369158888602</v>
      </c>
      <c r="AH46">
        <v>0.15745372639381999</v>
      </c>
      <c r="AI46">
        <v>0.16277979882597801</v>
      </c>
      <c r="AJ46">
        <v>0.46134101647033998</v>
      </c>
      <c r="AK46">
        <v>0.537037339301352</v>
      </c>
      <c r="AL46">
        <v>0.64436814915339802</v>
      </c>
      <c r="AM46">
        <v>0.103917174299255</v>
      </c>
      <c r="AN46">
        <v>0.56951749484646497</v>
      </c>
      <c r="AO46">
        <v>0.37760977211941199</v>
      </c>
      <c r="AP46">
        <v>0.520081531677828</v>
      </c>
      <c r="AQ46">
        <v>9.7367635341983894E-2</v>
      </c>
      <c r="AR46">
        <v>0.27734988980361303</v>
      </c>
      <c r="AS46">
        <v>0.42755979934391702</v>
      </c>
      <c r="AT46">
        <v>-0.12755843568695099</v>
      </c>
      <c r="AU46">
        <v>1</v>
      </c>
      <c r="AV46">
        <v>0.50248002356647603</v>
      </c>
      <c r="AW46">
        <v>0.56396054052716105</v>
      </c>
      <c r="AX46">
        <v>0.385339329012517</v>
      </c>
      <c r="AY46">
        <v>0.43575706910484802</v>
      </c>
      <c r="AZ46">
        <v>0.52654034552011297</v>
      </c>
      <c r="BA46">
        <v>6.5962391823632394E-2</v>
      </c>
    </row>
    <row r="47" spans="2:53" x14ac:dyDescent="0.25">
      <c r="B47" t="s">
        <v>57</v>
      </c>
      <c r="C47">
        <v>-0.13339904316805001</v>
      </c>
      <c r="D47">
        <v>0.32118510926569399</v>
      </c>
      <c r="E47">
        <v>-6.6218819873165802E-2</v>
      </c>
      <c r="F47">
        <v>0.27614833047686499</v>
      </c>
      <c r="G47">
        <v>0.34094560416971897</v>
      </c>
      <c r="H47">
        <v>0.20986270910340801</v>
      </c>
      <c r="I47">
        <v>0.123554892775983</v>
      </c>
      <c r="J47">
        <v>0.23826196466531299</v>
      </c>
      <c r="K47">
        <v>0.13134661217743901</v>
      </c>
      <c r="L47">
        <v>0.70314122810396196</v>
      </c>
      <c r="M47">
        <v>-1.0887572955724199E-2</v>
      </c>
      <c r="N47">
        <v>0.79795611561232604</v>
      </c>
      <c r="O47">
        <v>-8.7165674431633006E-2</v>
      </c>
      <c r="P47">
        <v>-7.4003213432793702E-2</v>
      </c>
      <c r="Q47">
        <v>0.28694116101206502</v>
      </c>
      <c r="R47">
        <v>0.83467460610338695</v>
      </c>
      <c r="S47">
        <v>-0.19073059713106499</v>
      </c>
      <c r="T47">
        <v>0.29391209155905101</v>
      </c>
      <c r="U47">
        <v>-3.00933656920713E-2</v>
      </c>
      <c r="V47">
        <v>0.34533156173996998</v>
      </c>
      <c r="W47">
        <v>0.278071783240045</v>
      </c>
      <c r="X47">
        <v>0.16060899936342299</v>
      </c>
      <c r="Y47">
        <v>0.106210344880506</v>
      </c>
      <c r="Z47">
        <v>-0.20246106138033301</v>
      </c>
      <c r="AA47">
        <v>-3.5983980493224203E-2</v>
      </c>
      <c r="AB47">
        <v>0.74071884617509998</v>
      </c>
      <c r="AC47">
        <v>0.45661787392444603</v>
      </c>
      <c r="AD47">
        <v>0.21361294116924701</v>
      </c>
      <c r="AE47">
        <v>-0.12772454654708901</v>
      </c>
      <c r="AF47">
        <v>0.77940109932765</v>
      </c>
      <c r="AG47">
        <v>0.31315586778641002</v>
      </c>
      <c r="AH47">
        <v>3.5343048036078101E-2</v>
      </c>
      <c r="AI47">
        <v>-2.7011589304620498E-3</v>
      </c>
      <c r="AJ47">
        <v>0.416942165122828</v>
      </c>
      <c r="AK47">
        <v>0.40379246569288102</v>
      </c>
      <c r="AL47">
        <v>0.321349342625807</v>
      </c>
      <c r="AM47">
        <v>0.150426449917162</v>
      </c>
      <c r="AN47">
        <v>0.466859113943003</v>
      </c>
      <c r="AO47">
        <v>0.16701182292750799</v>
      </c>
      <c r="AP47">
        <v>0.64082732735173797</v>
      </c>
      <c r="AQ47">
        <v>-1.11826382721621E-2</v>
      </c>
      <c r="AR47">
        <v>0.315003619766066</v>
      </c>
      <c r="AS47">
        <v>0.167917365520108</v>
      </c>
      <c r="AT47">
        <v>-7.8043320213718098E-2</v>
      </c>
      <c r="AU47">
        <v>0.50248002356647603</v>
      </c>
      <c r="AV47">
        <v>1</v>
      </c>
      <c r="AW47">
        <v>0.249033586380422</v>
      </c>
      <c r="AX47">
        <v>0.100072478674782</v>
      </c>
      <c r="AY47">
        <v>0.32136903771511499</v>
      </c>
      <c r="AZ47">
        <v>0.90593919336631301</v>
      </c>
      <c r="BA47">
        <v>5.39189102075954E-2</v>
      </c>
    </row>
    <row r="48" spans="2:53" x14ac:dyDescent="0.25">
      <c r="B48" t="s">
        <v>58</v>
      </c>
      <c r="C48">
        <v>-0.22418185302445101</v>
      </c>
      <c r="D48">
        <v>0.419076180026074</v>
      </c>
      <c r="E48">
        <v>0.116919118600777</v>
      </c>
      <c r="F48">
        <v>0.16248739804057899</v>
      </c>
      <c r="G48">
        <v>8.4013024391022706E-2</v>
      </c>
      <c r="H48">
        <v>0.49204340341497999</v>
      </c>
      <c r="I48">
        <v>0.19604499707890399</v>
      </c>
      <c r="J48">
        <v>8.9271466403430796E-2</v>
      </c>
      <c r="K48">
        <v>0.193534060712754</v>
      </c>
      <c r="L48">
        <v>0.31499980367922398</v>
      </c>
      <c r="M48">
        <v>0.10492002518893701</v>
      </c>
      <c r="N48">
        <v>-0.13007623005136201</v>
      </c>
      <c r="O48">
        <v>0.122677318524806</v>
      </c>
      <c r="P48">
        <v>-0.21462975254036701</v>
      </c>
      <c r="Q48">
        <v>0.16231136787564801</v>
      </c>
      <c r="R48">
        <v>-0.12688495253816501</v>
      </c>
      <c r="S48">
        <v>0.168995883507639</v>
      </c>
      <c r="T48">
        <v>0.50510652781549104</v>
      </c>
      <c r="U48">
        <v>-4.5963185601516202E-2</v>
      </c>
      <c r="V48">
        <v>0.43333101295852899</v>
      </c>
      <c r="W48">
        <v>0.13367443609402699</v>
      </c>
      <c r="X48">
        <v>0.192298899753055</v>
      </c>
      <c r="Y48">
        <v>0.25277482927971601</v>
      </c>
      <c r="Z48">
        <v>0.13005936574086199</v>
      </c>
      <c r="AA48">
        <v>0.31288725156231201</v>
      </c>
      <c r="AB48">
        <v>-0.15214544829030999</v>
      </c>
      <c r="AC48">
        <v>0.55485734266247799</v>
      </c>
      <c r="AD48">
        <v>0.359543772070617</v>
      </c>
      <c r="AE48">
        <v>0.14811888310889801</v>
      </c>
      <c r="AF48">
        <v>0.16748432477817199</v>
      </c>
      <c r="AG48">
        <v>0.342707811006976</v>
      </c>
      <c r="AH48">
        <v>-8.1133127410603106E-2</v>
      </c>
      <c r="AI48">
        <v>0.17381814544858701</v>
      </c>
      <c r="AJ48">
        <v>0.66450355784607895</v>
      </c>
      <c r="AK48">
        <v>2.3940088766480499E-2</v>
      </c>
      <c r="AL48">
        <v>0.791405076148332</v>
      </c>
      <c r="AM48">
        <v>4.19051616128557E-2</v>
      </c>
      <c r="AN48">
        <v>0.48505189503736801</v>
      </c>
      <c r="AO48">
        <v>0.79689738246714803</v>
      </c>
      <c r="AP48">
        <v>0.121226963785853</v>
      </c>
      <c r="AQ48">
        <v>-2.7517536997866299E-2</v>
      </c>
      <c r="AR48">
        <v>0.107224949179701</v>
      </c>
      <c r="AS48">
        <v>-4.9731980528740803E-2</v>
      </c>
      <c r="AT48">
        <v>0.229688815843067</v>
      </c>
      <c r="AU48">
        <v>0.56396054052716105</v>
      </c>
      <c r="AV48">
        <v>0.249033586380422</v>
      </c>
      <c r="AW48">
        <v>1</v>
      </c>
      <c r="AX48">
        <v>0.75713549994472495</v>
      </c>
      <c r="AY48">
        <v>0.39725263294372798</v>
      </c>
      <c r="AZ48">
        <v>0.222580680873222</v>
      </c>
      <c r="BA48">
        <v>7.05630391555713E-2</v>
      </c>
    </row>
    <row r="49" spans="2:53" x14ac:dyDescent="0.25">
      <c r="B49" t="s">
        <v>59</v>
      </c>
      <c r="C49">
        <v>-0.318323057039124</v>
      </c>
      <c r="D49">
        <v>0.22586776928494401</v>
      </c>
      <c r="E49">
        <v>0.109221158452113</v>
      </c>
      <c r="F49">
        <v>0.14984534089300799</v>
      </c>
      <c r="G49">
        <v>2.8439056105838301E-2</v>
      </c>
      <c r="H49">
        <v>0.26775336768851898</v>
      </c>
      <c r="I49">
        <v>0.159940641584153</v>
      </c>
      <c r="J49">
        <v>5.75612138837686E-2</v>
      </c>
      <c r="K49">
        <v>1.8925762726863599E-2</v>
      </c>
      <c r="L49">
        <v>0.180731727226846</v>
      </c>
      <c r="M49">
        <v>-2.57119166502809E-2</v>
      </c>
      <c r="N49">
        <v>-0.14173022428530499</v>
      </c>
      <c r="O49">
        <v>0.24272319553378</v>
      </c>
      <c r="P49">
        <v>-0.153876170199228</v>
      </c>
      <c r="Q49">
        <v>-8.6134594032972897E-2</v>
      </c>
      <c r="R49">
        <v>-0.14490564810306</v>
      </c>
      <c r="S49">
        <v>0.28956271818901003</v>
      </c>
      <c r="T49">
        <v>0.1451051651063</v>
      </c>
      <c r="U49">
        <v>-0.27310790291123199</v>
      </c>
      <c r="V49">
        <v>0.17865147685119701</v>
      </c>
      <c r="W49">
        <v>2.4395677124533E-4</v>
      </c>
      <c r="X49">
        <v>-0.12953800617067501</v>
      </c>
      <c r="Y49">
        <v>2.3584077710644101E-2</v>
      </c>
      <c r="Z49">
        <v>4.7431880240183598E-2</v>
      </c>
      <c r="AA49">
        <v>0.24910835542347901</v>
      </c>
      <c r="AB49">
        <v>-0.11899514498576</v>
      </c>
      <c r="AC49">
        <v>0.38966499428237</v>
      </c>
      <c r="AD49">
        <v>0.17772140701624001</v>
      </c>
      <c r="AE49">
        <v>0.27702484269230898</v>
      </c>
      <c r="AF49">
        <v>8.9451548856288601E-2</v>
      </c>
      <c r="AG49">
        <v>9.5723035834176698E-2</v>
      </c>
      <c r="AH49">
        <v>-4.5479626138610001E-2</v>
      </c>
      <c r="AI49">
        <v>0.13201637470055799</v>
      </c>
      <c r="AJ49">
        <v>0.36113040631365001</v>
      </c>
      <c r="AK49">
        <v>-3.5852116253923302E-2</v>
      </c>
      <c r="AL49">
        <v>0.55150621662126997</v>
      </c>
      <c r="AM49">
        <v>-0.198592729963146</v>
      </c>
      <c r="AN49">
        <v>0.27779167258790999</v>
      </c>
      <c r="AO49">
        <v>0.74827614173755597</v>
      </c>
      <c r="AP49">
        <v>-5.1321472420578301E-2</v>
      </c>
      <c r="AQ49">
        <v>4.3534694106282003E-2</v>
      </c>
      <c r="AR49">
        <v>-1.547569807052E-3</v>
      </c>
      <c r="AS49">
        <v>-0.29179413513539298</v>
      </c>
      <c r="AT49">
        <v>0.38177042377646497</v>
      </c>
      <c r="AU49">
        <v>0.385339329012517</v>
      </c>
      <c r="AV49">
        <v>0.100072478674782</v>
      </c>
      <c r="AW49">
        <v>0.75713549994472495</v>
      </c>
      <c r="AX49">
        <v>1</v>
      </c>
      <c r="AY49">
        <v>0.10684083758379199</v>
      </c>
      <c r="AZ49">
        <v>0.10424869406835401</v>
      </c>
      <c r="BA49">
        <v>-0.245167700141592</v>
      </c>
    </row>
    <row r="50" spans="2:53" x14ac:dyDescent="0.25">
      <c r="B50" t="s">
        <v>60</v>
      </c>
      <c r="C50">
        <v>0.215249515230373</v>
      </c>
      <c r="D50">
        <v>0.50053609113379505</v>
      </c>
      <c r="E50">
        <v>0.35701280794426199</v>
      </c>
      <c r="F50">
        <v>0.20611256962751301</v>
      </c>
      <c r="G50">
        <v>0.49577230796806099</v>
      </c>
      <c r="H50">
        <v>0.69023239344385301</v>
      </c>
      <c r="I50">
        <v>0.43530095989647699</v>
      </c>
      <c r="J50">
        <v>0.209216831098266</v>
      </c>
      <c r="K50">
        <v>0.50117892236149197</v>
      </c>
      <c r="L50">
        <v>0.438508985359649</v>
      </c>
      <c r="M50">
        <v>0.53693159261228796</v>
      </c>
      <c r="N50">
        <v>-2.5968801338121301E-2</v>
      </c>
      <c r="O50">
        <v>-5.3306956968668703E-2</v>
      </c>
      <c r="P50">
        <v>4.4211803978988003E-2</v>
      </c>
      <c r="Q50">
        <v>0.760291074283719</v>
      </c>
      <c r="R50">
        <v>0.107429366607018</v>
      </c>
      <c r="S50">
        <v>-0.13580907159264199</v>
      </c>
      <c r="T50">
        <v>0.72800212306175804</v>
      </c>
      <c r="U50">
        <v>0.429190164784582</v>
      </c>
      <c r="V50">
        <v>0.71143219317235395</v>
      </c>
      <c r="W50">
        <v>0.47582608839432</v>
      </c>
      <c r="X50">
        <v>0.56730057166828896</v>
      </c>
      <c r="Y50">
        <v>0.65951574740501195</v>
      </c>
      <c r="Z50">
        <v>-2.07581781333272E-3</v>
      </c>
      <c r="AA50">
        <v>0.20722304083499801</v>
      </c>
      <c r="AB50">
        <v>-0.15881088539705401</v>
      </c>
      <c r="AC50">
        <v>0.54731089624031404</v>
      </c>
      <c r="AD50">
        <v>0.55047565203290105</v>
      </c>
      <c r="AE50">
        <v>-0.126166553358426</v>
      </c>
      <c r="AF50">
        <v>0.40908211664177602</v>
      </c>
      <c r="AG50">
        <v>0.48868365369286398</v>
      </c>
      <c r="AH50">
        <v>-2.5535722271203501E-2</v>
      </c>
      <c r="AI50">
        <v>0.24210197678950099</v>
      </c>
      <c r="AJ50">
        <v>0.50590294338623698</v>
      </c>
      <c r="AK50">
        <v>0.25633286119072402</v>
      </c>
      <c r="AL50">
        <v>0.43780333171619001</v>
      </c>
      <c r="AM50">
        <v>0.77800479889284602</v>
      </c>
      <c r="AN50">
        <v>0.61403318550602104</v>
      </c>
      <c r="AO50">
        <v>0.27769339230169898</v>
      </c>
      <c r="AP50">
        <v>0.54900190010150596</v>
      </c>
      <c r="AQ50">
        <v>0.213941270278596</v>
      </c>
      <c r="AR50">
        <v>0.31254914254911098</v>
      </c>
      <c r="AS50">
        <v>0.54908357641616801</v>
      </c>
      <c r="AT50">
        <v>-0.102692274940879</v>
      </c>
      <c r="AU50">
        <v>0.43575706910484802</v>
      </c>
      <c r="AV50">
        <v>0.32136903771511499</v>
      </c>
      <c r="AW50">
        <v>0.39725263294372798</v>
      </c>
      <c r="AX50">
        <v>0.10684083758379199</v>
      </c>
      <c r="AY50">
        <v>1</v>
      </c>
      <c r="AZ50">
        <v>0.26448977991223199</v>
      </c>
      <c r="BA50">
        <v>0.48223153558291998</v>
      </c>
    </row>
    <row r="51" spans="2:53" x14ac:dyDescent="0.25">
      <c r="B51" t="s">
        <v>61</v>
      </c>
      <c r="C51">
        <v>-0.106562233001827</v>
      </c>
      <c r="D51">
        <v>0.191952678228718</v>
      </c>
      <c r="E51">
        <v>-1.2874297388383599E-2</v>
      </c>
      <c r="F51">
        <v>0.14778976936788901</v>
      </c>
      <c r="G51">
        <v>0.213900699255718</v>
      </c>
      <c r="H51">
        <v>0.119362514870922</v>
      </c>
      <c r="I51">
        <v>0.10426151416329001</v>
      </c>
      <c r="J51">
        <v>2.5439228870569101E-2</v>
      </c>
      <c r="K51">
        <v>6.0659776863996498E-2</v>
      </c>
      <c r="L51">
        <v>0.87261709986763603</v>
      </c>
      <c r="M51">
        <v>-1.84927231888697E-2</v>
      </c>
      <c r="N51">
        <v>0.86125278355562596</v>
      </c>
      <c r="O51">
        <v>-8.3662378703129897E-2</v>
      </c>
      <c r="P51">
        <v>-1.6879885125998299E-2</v>
      </c>
      <c r="Q51">
        <v>0.16890241850464299</v>
      </c>
      <c r="R51">
        <v>0.853592285346776</v>
      </c>
      <c r="S51">
        <v>-0.18794573752047999</v>
      </c>
      <c r="T51">
        <v>0.19261764883716001</v>
      </c>
      <c r="U51">
        <v>-3.0143777225370401E-3</v>
      </c>
      <c r="V51">
        <v>0.196013311860296</v>
      </c>
      <c r="W51">
        <v>0.118168728304632</v>
      </c>
      <c r="X51">
        <v>4.3522360282210397E-2</v>
      </c>
      <c r="Y51">
        <v>3.7130310613368203E-2</v>
      </c>
      <c r="Z51">
        <v>-0.14711464142127501</v>
      </c>
      <c r="AA51">
        <v>-3.5375081319087898E-2</v>
      </c>
      <c r="AB51">
        <v>0.80079896985350696</v>
      </c>
      <c r="AC51">
        <v>0.25498633752781302</v>
      </c>
      <c r="AD51">
        <v>0.13765375088384299</v>
      </c>
      <c r="AE51">
        <v>-0.101504009577608</v>
      </c>
      <c r="AF51">
        <v>0.83831734108715095</v>
      </c>
      <c r="AG51">
        <v>8.8730425582807207E-2</v>
      </c>
      <c r="AH51">
        <v>2.2498646370027801E-2</v>
      </c>
      <c r="AI51">
        <v>-7.4045058524624993E-2</v>
      </c>
      <c r="AJ51">
        <v>0.18842827681077201</v>
      </c>
      <c r="AK51">
        <v>0.32805857189205501</v>
      </c>
      <c r="AL51">
        <v>0.21174247607049099</v>
      </c>
      <c r="AM51">
        <v>0.148478079181981</v>
      </c>
      <c r="AN51">
        <v>0.23157997793555399</v>
      </c>
      <c r="AO51">
        <v>4.63927069353657E-2</v>
      </c>
      <c r="AP51">
        <v>0.460776751283478</v>
      </c>
      <c r="AQ51">
        <v>8.6619675888731804E-2</v>
      </c>
      <c r="AR51">
        <v>0.10312319664658499</v>
      </c>
      <c r="AS51">
        <v>0.14094044466660699</v>
      </c>
      <c r="AT51">
        <v>-9.7429280877888796E-2</v>
      </c>
      <c r="AU51">
        <v>0.52654034552011297</v>
      </c>
      <c r="AV51">
        <v>0.90593919336631301</v>
      </c>
      <c r="AW51">
        <v>0.222580680873222</v>
      </c>
      <c r="AX51">
        <v>0.10424869406835401</v>
      </c>
      <c r="AY51">
        <v>0.26448977991223199</v>
      </c>
      <c r="AZ51">
        <v>1</v>
      </c>
      <c r="BA51">
        <v>2.9529527853469899E-2</v>
      </c>
    </row>
    <row r="52" spans="2:53" x14ac:dyDescent="0.25">
      <c r="B52" t="s">
        <v>62</v>
      </c>
      <c r="C52">
        <v>0.10569131617382301</v>
      </c>
      <c r="D52">
        <v>0.25552333081787099</v>
      </c>
      <c r="E52">
        <v>0.19215313186650099</v>
      </c>
      <c r="F52">
        <v>-0.13191142580104201</v>
      </c>
      <c r="G52">
        <v>0.14877696458072701</v>
      </c>
      <c r="H52">
        <v>0.28836542222987399</v>
      </c>
      <c r="I52">
        <v>0.126403693811143</v>
      </c>
      <c r="J52">
        <v>-3.2836810307998697E-2</v>
      </c>
      <c r="K52">
        <v>0.41857630880184299</v>
      </c>
      <c r="L52">
        <v>0.144279990594428</v>
      </c>
      <c r="M52">
        <v>0.19721903962040099</v>
      </c>
      <c r="N52">
        <v>-6.7945535691501802E-2</v>
      </c>
      <c r="O52">
        <v>-0.110487375097525</v>
      </c>
      <c r="P52">
        <v>-8.7628366998693599E-2</v>
      </c>
      <c r="Q52">
        <v>0.34653797087989602</v>
      </c>
      <c r="R52">
        <v>-5.7620756616931203E-2</v>
      </c>
      <c r="S52">
        <v>-9.4853684718121695E-2</v>
      </c>
      <c r="T52">
        <v>0.43469913363608698</v>
      </c>
      <c r="U52">
        <v>0.81840526678883996</v>
      </c>
      <c r="V52">
        <v>0.38381669466750001</v>
      </c>
      <c r="W52">
        <v>0.143995201150802</v>
      </c>
      <c r="X52">
        <v>0.36028236897379501</v>
      </c>
      <c r="Y52">
        <v>0.27776051962714698</v>
      </c>
      <c r="Z52">
        <v>0.19081469610485199</v>
      </c>
      <c r="AA52">
        <v>0.15199645710464699</v>
      </c>
      <c r="AB52">
        <v>-0.166349529152829</v>
      </c>
      <c r="AC52">
        <v>0.15733878287615999</v>
      </c>
      <c r="AD52">
        <v>0.224729108851104</v>
      </c>
      <c r="AE52">
        <v>-0.107092704880834</v>
      </c>
      <c r="AF52">
        <v>0.10231356349817899</v>
      </c>
      <c r="AG52">
        <v>0.121964720484352</v>
      </c>
      <c r="AH52">
        <v>-0.170008985426811</v>
      </c>
      <c r="AI52">
        <v>3.5162366309338298E-2</v>
      </c>
      <c r="AJ52">
        <v>0.24458174192823801</v>
      </c>
      <c r="AK52">
        <v>1.42533971405645E-2</v>
      </c>
      <c r="AL52">
        <v>9.3077898754659702E-2</v>
      </c>
      <c r="AM52">
        <v>0.43251137699484798</v>
      </c>
      <c r="AN52">
        <v>0.17966401472771301</v>
      </c>
      <c r="AO52">
        <v>-7.7971268939041105E-2</v>
      </c>
      <c r="AP52">
        <v>0.18683733159878499</v>
      </c>
      <c r="AQ52">
        <v>5.0733281937091597E-2</v>
      </c>
      <c r="AR52">
        <v>3.8226876246899501E-2</v>
      </c>
      <c r="AS52">
        <v>0.43659070670269401</v>
      </c>
      <c r="AT52">
        <v>-0.136072431263245</v>
      </c>
      <c r="AU52">
        <v>6.5962391823632394E-2</v>
      </c>
      <c r="AV52">
        <v>5.39189102075954E-2</v>
      </c>
      <c r="AW52">
        <v>7.05630391555713E-2</v>
      </c>
      <c r="AX52">
        <v>-0.245167700141592</v>
      </c>
      <c r="AY52">
        <v>0.48223153558291998</v>
      </c>
      <c r="AZ52">
        <v>2.9529527853469899E-2</v>
      </c>
      <c r="BA52">
        <v>1</v>
      </c>
    </row>
    <row r="57" spans="2:53" x14ac:dyDescent="0.25">
      <c r="C57" t="s">
        <v>8</v>
      </c>
      <c r="D57" t="s">
        <v>12</v>
      </c>
      <c r="E57" t="s">
        <v>13</v>
      </c>
      <c r="F57" t="s">
        <v>14</v>
      </c>
      <c r="G57" t="s">
        <v>16</v>
      </c>
      <c r="H57" t="s">
        <v>17</v>
      </c>
      <c r="I57" t="s">
        <v>18</v>
      </c>
      <c r="J57" t="s">
        <v>19</v>
      </c>
      <c r="K57" t="s">
        <v>20</v>
      </c>
      <c r="L57" t="s">
        <v>21</v>
      </c>
      <c r="M57" t="s">
        <v>22</v>
      </c>
      <c r="N57" t="s">
        <v>23</v>
      </c>
      <c r="O57" t="s">
        <v>24</v>
      </c>
      <c r="P57" t="s">
        <v>25</v>
      </c>
      <c r="Q57" t="s">
        <v>26</v>
      </c>
      <c r="R57" t="s">
        <v>27</v>
      </c>
      <c r="S57" t="s">
        <v>28</v>
      </c>
      <c r="T57" t="s">
        <v>29</v>
      </c>
      <c r="U57" t="s">
        <v>30</v>
      </c>
      <c r="V57" t="s">
        <v>31</v>
      </c>
      <c r="W57" t="s">
        <v>32</v>
      </c>
      <c r="X57" t="s">
        <v>33</v>
      </c>
      <c r="Y57" t="s">
        <v>34</v>
      </c>
      <c r="Z57" t="s">
        <v>35</v>
      </c>
      <c r="AA57" t="s">
        <v>36</v>
      </c>
      <c r="AB57" t="s">
        <v>37</v>
      </c>
      <c r="AC57" t="s">
        <v>38</v>
      </c>
      <c r="AD57" t="s">
        <v>39</v>
      </c>
      <c r="AE57" t="s">
        <v>40</v>
      </c>
      <c r="AF57" t="s">
        <v>41</v>
      </c>
      <c r="AG57" t="s">
        <v>42</v>
      </c>
      <c r="AH57" t="s">
        <v>43</v>
      </c>
      <c r="AI57" t="s">
        <v>44</v>
      </c>
      <c r="AJ57" t="s">
        <v>45</v>
      </c>
      <c r="AK57" t="s">
        <v>46</v>
      </c>
      <c r="AL57" t="s">
        <v>47</v>
      </c>
      <c r="AM57" t="s">
        <v>48</v>
      </c>
      <c r="AN57" t="s">
        <v>49</v>
      </c>
      <c r="AO57" t="s">
        <v>50</v>
      </c>
      <c r="AP57" t="s">
        <v>51</v>
      </c>
      <c r="AQ57" t="s">
        <v>52</v>
      </c>
      <c r="AR57" t="s">
        <v>53</v>
      </c>
      <c r="AS57" t="s">
        <v>54</v>
      </c>
      <c r="AT57" t="s">
        <v>55</v>
      </c>
      <c r="AU57" t="s">
        <v>56</v>
      </c>
      <c r="AV57" t="s">
        <v>57</v>
      </c>
      <c r="AW57" t="s">
        <v>58</v>
      </c>
      <c r="AX57" t="s">
        <v>59</v>
      </c>
      <c r="AY57" t="s">
        <v>60</v>
      </c>
      <c r="AZ57" t="s">
        <v>61</v>
      </c>
      <c r="BA57" t="s">
        <v>62</v>
      </c>
    </row>
    <row r="58" spans="2:53" x14ac:dyDescent="0.25">
      <c r="B58" t="s">
        <v>253</v>
      </c>
      <c r="C58">
        <f>MIN(Sheet1!B2:B73)</f>
        <v>1E-3</v>
      </c>
      <c r="D58">
        <f>MIN(Sheet1!C2:C73)</f>
        <v>0.05</v>
      </c>
      <c r="E58">
        <f>MIN(Sheet1!D2:D73)</f>
        <v>0.12</v>
      </c>
      <c r="F58">
        <f>MIN(Sheet1!E2:E73)</f>
        <v>5.5</v>
      </c>
      <c r="G58">
        <f>MIN(Sheet1!F2:F73)</f>
        <v>5</v>
      </c>
      <c r="H58">
        <f>MIN(Sheet1!G2:G73)</f>
        <v>100</v>
      </c>
      <c r="I58">
        <f>MIN(Sheet1!H2:H73)</f>
        <v>0.15</v>
      </c>
      <c r="J58">
        <f>MIN(Sheet1!I2:I73)</f>
        <v>0.04</v>
      </c>
      <c r="K58">
        <f>MIN(Sheet1!J2:J73)</f>
        <v>0.02</v>
      </c>
      <c r="L58">
        <f>MIN(Sheet1!K2:K73)</f>
        <v>0.13</v>
      </c>
      <c r="M58">
        <f>MIN(Sheet1!L2:L73)</f>
        <v>4</v>
      </c>
      <c r="N58">
        <f>MIN(Sheet1!M2:M73)</f>
        <v>2.2999999999999998</v>
      </c>
      <c r="O58">
        <f>MIN(Sheet1!N2:N73)</f>
        <v>0.5</v>
      </c>
      <c r="P58">
        <f>MIN(Sheet1!O2:O73)</f>
        <v>0.74</v>
      </c>
      <c r="Q58">
        <f>MIN(Sheet1!P2:P73)</f>
        <v>15</v>
      </c>
      <c r="R58">
        <f>MIN(Sheet1!Q2:Q73)</f>
        <v>1.4</v>
      </c>
      <c r="S58">
        <f>MIN(Sheet1!R2:R73)</f>
        <v>0.99</v>
      </c>
      <c r="T58">
        <f>MIN(Sheet1!S2:S73)</f>
        <v>2.5000000000000001E-2</v>
      </c>
      <c r="U58">
        <f>MIN(Sheet1!T2:T73)</f>
        <v>0.01</v>
      </c>
      <c r="V58">
        <f>MIN(Sheet1!U2:U73)</f>
        <v>0.02</v>
      </c>
      <c r="W58">
        <f>MIN(Sheet1!V2:V73)</f>
        <v>5.0000000000000001E-3</v>
      </c>
      <c r="X58">
        <f>MIN(Sheet1!W2:W73)</f>
        <v>0.04</v>
      </c>
      <c r="Y58">
        <f>MIN(Sheet1!X2:X73)</f>
        <v>3.5</v>
      </c>
      <c r="Z58">
        <f>MIN(Sheet1!Y2:Y73)</f>
        <v>1.1000000000000001</v>
      </c>
      <c r="AA58">
        <f>MIN(Sheet1!Z2:Z73)</f>
        <v>0.05</v>
      </c>
      <c r="AB58">
        <f>MIN(Sheet1!AA2:AA73)</f>
        <v>45</v>
      </c>
      <c r="AC58">
        <f>MIN(Sheet1!AB2:AB73)</f>
        <v>1.03</v>
      </c>
      <c r="AD58">
        <f>MIN(Sheet1!AC2:AC73)</f>
        <v>5.0000000000000001E-3</v>
      </c>
      <c r="AE58">
        <f>MIN(Sheet1!AD2:AD73)</f>
        <v>2.5000000000000001E-2</v>
      </c>
      <c r="AF58">
        <f>MIN(Sheet1!AE2:AE73)</f>
        <v>13.8</v>
      </c>
      <c r="AG58">
        <f>MIN(Sheet1!AF2:AF73)</f>
        <v>370</v>
      </c>
      <c r="AH58">
        <f>MIN(Sheet1!AG2:AG73)</f>
        <v>3.2</v>
      </c>
      <c r="AI58">
        <f>MIN(Sheet1!AH2:AH73)</f>
        <v>2.2999999999999998</v>
      </c>
      <c r="AJ58">
        <f>MIN(Sheet1!AI2:AI73)</f>
        <v>5.0000000000000001E-4</v>
      </c>
      <c r="AK58">
        <f>MIN(Sheet1!AJ2:AJ73)</f>
        <v>0.02</v>
      </c>
      <c r="AL58">
        <f>MIN(Sheet1!AK2:AK73)</f>
        <v>0.3</v>
      </c>
      <c r="AM58">
        <f>MIN(Sheet1!AL2:AL73)</f>
        <v>0.3</v>
      </c>
      <c r="AN58">
        <f>MIN(Sheet1!AM2:AM73)</f>
        <v>0.2</v>
      </c>
      <c r="AO58">
        <f>MIN(Sheet1!AN2:AN73)</f>
        <v>0.1</v>
      </c>
      <c r="AP58">
        <f>MIN(Sheet1!AO2:AO73)</f>
        <v>8.3000000000000007</v>
      </c>
      <c r="AQ58">
        <f>MIN(Sheet1!AP2:AP73)</f>
        <v>5.0000000000000001E-3</v>
      </c>
      <c r="AR58">
        <f>MIN(Sheet1!AQ2:AQ73)</f>
        <v>0.01</v>
      </c>
      <c r="AS58">
        <f>MIN(Sheet1!AR2:AR73)</f>
        <v>0.1</v>
      </c>
      <c r="AT58">
        <f>MIN(Sheet1!AS2:AS73)</f>
        <v>2.5000000000000001E-3</v>
      </c>
      <c r="AU58">
        <f>MIN(Sheet1!AT2:AT73)</f>
        <v>0.08</v>
      </c>
      <c r="AV58">
        <f>MIN(Sheet1!AU2:AU73)</f>
        <v>0.46</v>
      </c>
      <c r="AW58">
        <f>MIN(Sheet1!AV2:AV73)</f>
        <v>8</v>
      </c>
      <c r="AX58">
        <f>MIN(Sheet1!AW2:AW73)</f>
        <v>2.5000000000000001E-2</v>
      </c>
      <c r="AY58">
        <f>MIN(Sheet1!AX2:AX73)</f>
        <v>1.64</v>
      </c>
      <c r="AZ58">
        <f>MIN(Sheet1!AY2:AY73)</f>
        <v>36</v>
      </c>
      <c r="BA58">
        <f>MIN(Sheet1!AZ2:AZ73)</f>
        <v>0.25</v>
      </c>
    </row>
    <row r="59" spans="2:53" x14ac:dyDescent="0.25">
      <c r="B59" t="s">
        <v>254</v>
      </c>
      <c r="C59">
        <f>_xlfn.QUARTILE.EXC(Sheet1!B2:B73,1)</f>
        <v>3.0000000000000001E-3</v>
      </c>
      <c r="D59">
        <f>_xlfn.QUARTILE.EXC(Sheet1!C2:C73,1)</f>
        <v>0.24249999999999999</v>
      </c>
      <c r="E59">
        <f>_xlfn.QUARTILE.EXC(Sheet1!D2:D73,1)</f>
        <v>0.81</v>
      </c>
      <c r="F59">
        <f>_xlfn.QUARTILE.EXC(Sheet1!E2:E73,1)</f>
        <v>13.9</v>
      </c>
      <c r="G59">
        <f>_xlfn.QUARTILE.EXC(Sheet1!F2:F73,1)</f>
        <v>5</v>
      </c>
      <c r="H59">
        <f>_xlfn.QUARTILE.EXC(Sheet1!G2:G73,1)</f>
        <v>290</v>
      </c>
      <c r="I59">
        <f>_xlfn.QUARTILE.EXC(Sheet1!H2:H73,1)</f>
        <v>0.41249999999999998</v>
      </c>
      <c r="J59">
        <f>_xlfn.QUARTILE.EXC(Sheet1!I2:I73,1)</f>
        <v>0.18</v>
      </c>
      <c r="K59">
        <f>_xlfn.QUARTILE.EXC(Sheet1!J2:J73,1)</f>
        <v>0.14250000000000002</v>
      </c>
      <c r="L59">
        <f>_xlfn.QUARTILE.EXC(Sheet1!K2:K73,1)</f>
        <v>0.47249999999999998</v>
      </c>
      <c r="M59">
        <f>_xlfn.QUARTILE.EXC(Sheet1!L2:L73,1)</f>
        <v>28.3</v>
      </c>
      <c r="N59">
        <f>_xlfn.QUARTILE.EXC(Sheet1!M2:M73,1)</f>
        <v>12.824999999999999</v>
      </c>
      <c r="O59">
        <f>_xlfn.QUARTILE.EXC(Sheet1!N2:N73,1)</f>
        <v>15</v>
      </c>
      <c r="P59">
        <f>_xlfn.QUARTILE.EXC(Sheet1!O2:O73,1)</f>
        <v>2.1124999999999998</v>
      </c>
      <c r="Q59">
        <f>_xlfn.QUARTILE.EXC(Sheet1!P2:P73,1)</f>
        <v>60.55</v>
      </c>
      <c r="R59">
        <f>_xlfn.QUARTILE.EXC(Sheet1!Q2:Q73,1)</f>
        <v>3.0275000000000003</v>
      </c>
      <c r="S59">
        <f>_xlfn.QUARTILE.EXC(Sheet1!R2:R73,1)</f>
        <v>2.7225000000000001</v>
      </c>
      <c r="T59">
        <f>_xlfn.QUARTILE.EXC(Sheet1!S2:S73,1)</f>
        <v>0.06</v>
      </c>
      <c r="U59">
        <f>_xlfn.QUARTILE.EXC(Sheet1!T2:T73,1)</f>
        <v>0.02</v>
      </c>
      <c r="V59">
        <f>_xlfn.QUARTILE.EXC(Sheet1!U2:U73,1)</f>
        <v>9.2499999999999999E-2</v>
      </c>
      <c r="W59">
        <f>_xlfn.QUARTILE.EXC(Sheet1!V2:V73,1)</f>
        <v>0.03</v>
      </c>
      <c r="X59">
        <f>_xlfn.QUARTILE.EXC(Sheet1!W2:W73,1)</f>
        <v>0.09</v>
      </c>
      <c r="Y59">
        <f>_xlfn.QUARTILE.EXC(Sheet1!X2:X73,1)</f>
        <v>15.125</v>
      </c>
      <c r="Z59">
        <f>_xlfn.QUARTILE.EXC(Sheet1!Y2:Y73,1)</f>
        <v>7.6499999999999995</v>
      </c>
      <c r="AA59">
        <f>_xlfn.QUARTILE.EXC(Sheet1!Z2:Z73,1)</f>
        <v>0.1825</v>
      </c>
      <c r="AB59">
        <f>_xlfn.QUARTILE.EXC(Sheet1!AA2:AA73,1)</f>
        <v>447.75</v>
      </c>
      <c r="AC59">
        <f>_xlfn.QUARTILE.EXC(Sheet1!AB2:AB73,1)</f>
        <v>3.4725000000000001</v>
      </c>
      <c r="AD59">
        <f>_xlfn.QUARTILE.EXC(Sheet1!AC2:AC73,1)</f>
        <v>5.0000000000000001E-3</v>
      </c>
      <c r="AE59">
        <f>_xlfn.QUARTILE.EXC(Sheet1!AD2:AD73,1)</f>
        <v>0.11</v>
      </c>
      <c r="AF59">
        <f>_xlfn.QUARTILE.EXC(Sheet1!AE2:AE73,1)</f>
        <v>32.049999999999997</v>
      </c>
      <c r="AG59">
        <f>_xlfn.QUARTILE.EXC(Sheet1!AF2:AF73,1)</f>
        <v>1405</v>
      </c>
      <c r="AH59">
        <f>_xlfn.QUARTILE.EXC(Sheet1!AG2:AG73,1)</f>
        <v>13.7</v>
      </c>
      <c r="AI59">
        <f>_xlfn.QUARTILE.EXC(Sheet1!AH2:AH73,1)</f>
        <v>9.6999999999999993</v>
      </c>
      <c r="AJ59">
        <f>_xlfn.QUARTILE.EXC(Sheet1!AI2:AI73,1)</f>
        <v>1E-3</v>
      </c>
      <c r="AK59">
        <f>_xlfn.QUARTILE.EXC(Sheet1!AJ2:AJ73,1)</f>
        <v>7.0000000000000007E-2</v>
      </c>
      <c r="AL59">
        <f>_xlfn.QUARTILE.EXC(Sheet1!AK2:AK73,1)</f>
        <v>1.31</v>
      </c>
      <c r="AM59">
        <f>_xlfn.QUARTILE.EXC(Sheet1!AL2:AL73,1)</f>
        <v>2.2999999999999998</v>
      </c>
      <c r="AN59">
        <f>_xlfn.QUARTILE.EXC(Sheet1!AM2:AM73,1)</f>
        <v>1.3</v>
      </c>
      <c r="AO59">
        <f>_xlfn.QUARTILE.EXC(Sheet1!AN2:AN73,1)</f>
        <v>0.3</v>
      </c>
      <c r="AP59">
        <f>_xlfn.QUARTILE.EXC(Sheet1!AO2:AO73,1)</f>
        <v>28.700000000000003</v>
      </c>
      <c r="AQ59">
        <f>_xlfn.QUARTILE.EXC(Sheet1!AP2:AP73,1)</f>
        <v>5.0000000000000001E-3</v>
      </c>
      <c r="AR59">
        <f>_xlfn.QUARTILE.EXC(Sheet1!AQ2:AQ73,1)</f>
        <v>7.0000000000000007E-2</v>
      </c>
      <c r="AS59">
        <f>_xlfn.QUARTILE.EXC(Sheet1!AR2:AR73,1)</f>
        <v>0.72499999999999998</v>
      </c>
      <c r="AT59">
        <f>_xlfn.QUARTILE.EXC(Sheet1!AS2:AS73,1)</f>
        <v>6.0000000000000001E-3</v>
      </c>
      <c r="AU59">
        <f>_xlfn.QUARTILE.EXC(Sheet1!AT2:AT73,1)</f>
        <v>0.21</v>
      </c>
      <c r="AV59">
        <f>_xlfn.QUARTILE.EXC(Sheet1!AU2:AU73,1)</f>
        <v>1.1875</v>
      </c>
      <c r="AW59">
        <f>_xlfn.QUARTILE.EXC(Sheet1!AV2:AV73,1)</f>
        <v>34</v>
      </c>
      <c r="AX59">
        <f>_xlfn.QUARTILE.EXC(Sheet1!AW2:AW73,1)</f>
        <v>2.5000000000000001E-2</v>
      </c>
      <c r="AY59">
        <f>_xlfn.QUARTILE.EXC(Sheet1!AX2:AX73,1)</f>
        <v>8.1549999999999994</v>
      </c>
      <c r="AZ59">
        <f>_xlfn.QUARTILE.EXC(Sheet1!AY2:AY73,1)</f>
        <v>117.25</v>
      </c>
      <c r="BA59">
        <f>_xlfn.QUARTILE.EXC(Sheet1!AZ2:AZ73,1)</f>
        <v>0.55000000000000004</v>
      </c>
    </row>
    <row r="60" spans="2:53" x14ac:dyDescent="0.25">
      <c r="B60" t="s">
        <v>255</v>
      </c>
      <c r="C60">
        <f>_xlfn.QUARTILE.EXC(Sheet1!B2:B73,2)</f>
        <v>5.0000000000000001E-3</v>
      </c>
      <c r="D60">
        <f>_xlfn.QUARTILE.EXC(Sheet1!C2:C73,2)</f>
        <v>0.48</v>
      </c>
      <c r="E60">
        <f>_xlfn.QUARTILE.EXC(Sheet1!D2:D73,2)</f>
        <v>1.0049999999999999</v>
      </c>
      <c r="F60">
        <f>_xlfn.QUARTILE.EXC(Sheet1!E2:E73,2)</f>
        <v>19.600000000000001</v>
      </c>
      <c r="G60">
        <f>_xlfn.QUARTILE.EXC(Sheet1!F2:F73,2)</f>
        <v>5</v>
      </c>
      <c r="H60">
        <f>_xlfn.QUARTILE.EXC(Sheet1!G2:G73,2)</f>
        <v>410</v>
      </c>
      <c r="I60">
        <f>_xlfn.QUARTILE.EXC(Sheet1!H2:H73,2)</f>
        <v>0.53</v>
      </c>
      <c r="J60">
        <f>_xlfn.QUARTILE.EXC(Sheet1!I2:I73,2)</f>
        <v>0.255</v>
      </c>
      <c r="K60">
        <f>_xlfn.QUARTILE.EXC(Sheet1!J2:J73,2)</f>
        <v>0.38500000000000001</v>
      </c>
      <c r="L60">
        <f>_xlfn.QUARTILE.EXC(Sheet1!K2:K73,2)</f>
        <v>0.755</v>
      </c>
      <c r="M60">
        <f>_xlfn.QUARTILE.EXC(Sheet1!L2:L73,2)</f>
        <v>35.25</v>
      </c>
      <c r="N60">
        <f>_xlfn.QUARTILE.EXC(Sheet1!M2:M73,2)</f>
        <v>17.75</v>
      </c>
      <c r="O60">
        <f>_xlfn.QUARTILE.EXC(Sheet1!N2:N73,2)</f>
        <v>21</v>
      </c>
      <c r="P60">
        <f>_xlfn.QUARTILE.EXC(Sheet1!O2:O73,2)</f>
        <v>3.7949999999999999</v>
      </c>
      <c r="Q60">
        <f>_xlfn.QUARTILE.EXC(Sheet1!P2:P73,2)</f>
        <v>80.099999999999994</v>
      </c>
      <c r="R60">
        <f>_xlfn.QUARTILE.EXC(Sheet1!Q2:Q73,2)</f>
        <v>4.2300000000000004</v>
      </c>
      <c r="S60">
        <f>_xlfn.QUARTILE.EXC(Sheet1!R2:R73,2)</f>
        <v>3.5750000000000002</v>
      </c>
      <c r="T60">
        <f>_xlfn.QUARTILE.EXC(Sheet1!S2:S73,2)</f>
        <v>0.09</v>
      </c>
      <c r="U60">
        <f>_xlfn.QUARTILE.EXC(Sheet1!T2:T73,2)</f>
        <v>0.05</v>
      </c>
      <c r="V60">
        <f>_xlfn.QUARTILE.EXC(Sheet1!U2:U73,2)</f>
        <v>0.17499999999999999</v>
      </c>
      <c r="W60">
        <f>_xlfn.QUARTILE.EXC(Sheet1!V2:V73,2)</f>
        <v>3.7999999999999999E-2</v>
      </c>
      <c r="X60">
        <f>_xlfn.QUARTILE.EXC(Sheet1!W2:W73,2)</f>
        <v>0.13</v>
      </c>
      <c r="Y60">
        <f>_xlfn.QUARTILE.EXC(Sheet1!X2:X73,2)</f>
        <v>18.799999999999997</v>
      </c>
      <c r="Z60">
        <f>_xlfn.QUARTILE.EXC(Sheet1!Y2:Y73,2)</f>
        <v>13.4</v>
      </c>
      <c r="AA60">
        <f>_xlfn.QUARTILE.EXC(Sheet1!Z2:Z73,2)</f>
        <v>0.37</v>
      </c>
      <c r="AB60">
        <f>_xlfn.QUARTILE.EXC(Sheet1!AA2:AA73,2)</f>
        <v>851.5</v>
      </c>
      <c r="AC60">
        <f>_xlfn.QUARTILE.EXC(Sheet1!AB2:AB73,2)</f>
        <v>5.82</v>
      </c>
      <c r="AD60">
        <f>_xlfn.QUARTILE.EXC(Sheet1!AC2:AC73,2)</f>
        <v>0.01</v>
      </c>
      <c r="AE60">
        <f>_xlfn.QUARTILE.EXC(Sheet1!AD2:AD73,2)</f>
        <v>0.19500000000000001</v>
      </c>
      <c r="AF60">
        <f>_xlfn.QUARTILE.EXC(Sheet1!AE2:AE73,2)</f>
        <v>46.5</v>
      </c>
      <c r="AG60">
        <f>_xlfn.QUARTILE.EXC(Sheet1!AF2:AF73,2)</f>
        <v>1690</v>
      </c>
      <c r="AH60">
        <f>_xlfn.QUARTILE.EXC(Sheet1!AG2:AG73,2)</f>
        <v>22.5</v>
      </c>
      <c r="AI60">
        <f>_xlfn.QUARTILE.EXC(Sheet1!AH2:AH73,2)</f>
        <v>11.600000000000001</v>
      </c>
      <c r="AJ60">
        <f>_xlfn.QUARTILE.EXC(Sheet1!AI2:AI73,2)</f>
        <v>1E-3</v>
      </c>
      <c r="AK60">
        <f>_xlfn.QUARTILE.EXC(Sheet1!AJ2:AJ73,2)</f>
        <v>0.10500000000000001</v>
      </c>
      <c r="AL60">
        <f>_xlfn.QUARTILE.EXC(Sheet1!AK2:AK73,2)</f>
        <v>1.96</v>
      </c>
      <c r="AM60">
        <f>_xlfn.QUARTILE.EXC(Sheet1!AL2:AL73,2)</f>
        <v>3.5</v>
      </c>
      <c r="AN60">
        <f>_xlfn.QUARTILE.EXC(Sheet1!AM2:AM73,2)</f>
        <v>1.7</v>
      </c>
      <c r="AO60">
        <f>_xlfn.QUARTILE.EXC(Sheet1!AN2:AN73,2)</f>
        <v>0.4</v>
      </c>
      <c r="AP60">
        <f>_xlfn.QUARTILE.EXC(Sheet1!AO2:AO73,2)</f>
        <v>48.400000000000006</v>
      </c>
      <c r="AQ60">
        <f>_xlfn.QUARTILE.EXC(Sheet1!AP2:AP73,2)</f>
        <v>5.0000000000000001E-3</v>
      </c>
      <c r="AR60">
        <f>_xlfn.QUARTILE.EXC(Sheet1!AQ2:AQ73,2)</f>
        <v>9.5000000000000001E-2</v>
      </c>
      <c r="AS60">
        <f>_xlfn.QUARTILE.EXC(Sheet1!AR2:AR73,2)</f>
        <v>1.4</v>
      </c>
      <c r="AT60">
        <f>_xlfn.QUARTILE.EXC(Sheet1!AS2:AS73,2)</f>
        <v>8.5000000000000006E-3</v>
      </c>
      <c r="AU60">
        <f>_xlfn.QUARTILE.EXC(Sheet1!AT2:AT73,2)</f>
        <v>0.35499999999999998</v>
      </c>
      <c r="AV60">
        <f>_xlfn.QUARTILE.EXC(Sheet1!AU2:AU73,2)</f>
        <v>1.99</v>
      </c>
      <c r="AW60">
        <f>_xlfn.QUARTILE.EXC(Sheet1!AV2:AV73,2)</f>
        <v>53</v>
      </c>
      <c r="AX60">
        <f>_xlfn.QUARTILE.EXC(Sheet1!AW2:AW73,2)</f>
        <v>0.06</v>
      </c>
      <c r="AY60">
        <f>_xlfn.QUARTILE.EXC(Sheet1!AX2:AX73,2)</f>
        <v>16.475000000000001</v>
      </c>
      <c r="AZ60">
        <f>_xlfn.QUARTILE.EXC(Sheet1!AY2:AY73,2)</f>
        <v>168.5</v>
      </c>
      <c r="BA60">
        <f>_xlfn.QUARTILE.EXC(Sheet1!AZ2:AZ73,2)</f>
        <v>1.6</v>
      </c>
    </row>
    <row r="61" spans="2:53" x14ac:dyDescent="0.25">
      <c r="B61" t="s">
        <v>256</v>
      </c>
      <c r="C61">
        <f>_xlfn.QUARTILE.EXC(Sheet1!B2:B73,3)</f>
        <v>7.0000000000000001E-3</v>
      </c>
      <c r="D61">
        <f>_xlfn.QUARTILE.EXC(Sheet1!C2:C73,3)</f>
        <v>0.755</v>
      </c>
      <c r="E61">
        <f>_xlfn.QUARTILE.EXC(Sheet1!D2:D73,3)</f>
        <v>1.4249999999999998</v>
      </c>
      <c r="F61">
        <f>_xlfn.QUARTILE.EXC(Sheet1!E2:E73,3)</f>
        <v>39.6</v>
      </c>
      <c r="G61">
        <f>_xlfn.QUARTILE.EXC(Sheet1!F2:F73,3)</f>
        <v>5</v>
      </c>
      <c r="H61">
        <f>_xlfn.QUARTILE.EXC(Sheet1!G2:G73,3)</f>
        <v>765</v>
      </c>
      <c r="I61">
        <f>_xlfn.QUARTILE.EXC(Sheet1!H2:H73,3)</f>
        <v>0.84749999999999992</v>
      </c>
      <c r="J61">
        <f>_xlfn.QUARTILE.EXC(Sheet1!I2:I73,3)</f>
        <v>0.34749999999999998</v>
      </c>
      <c r="K61">
        <f>_xlfn.QUARTILE.EXC(Sheet1!J2:J73,3)</f>
        <v>1.25</v>
      </c>
      <c r="L61">
        <f>_xlfn.QUARTILE.EXC(Sheet1!K2:K73,3)</f>
        <v>1.8149999999999999</v>
      </c>
      <c r="M61">
        <f>_xlfn.QUARTILE.EXC(Sheet1!L2:L73,3)</f>
        <v>47.024999999999999</v>
      </c>
      <c r="N61">
        <f>_xlfn.QUARTILE.EXC(Sheet1!M2:M73,3)</f>
        <v>28.375</v>
      </c>
      <c r="O61">
        <f>_xlfn.QUARTILE.EXC(Sheet1!N2:N73,3)</f>
        <v>32</v>
      </c>
      <c r="P61">
        <f>_xlfn.QUARTILE.EXC(Sheet1!O2:O73,3)</f>
        <v>7.3125</v>
      </c>
      <c r="Q61">
        <f>_xlfn.QUARTILE.EXC(Sheet1!P2:P73,3)</f>
        <v>122</v>
      </c>
      <c r="R61">
        <f>_xlfn.QUARTILE.EXC(Sheet1!Q2:Q73,3)</f>
        <v>5.1950000000000003</v>
      </c>
      <c r="S61">
        <f>_xlfn.QUARTILE.EXC(Sheet1!R2:R73,3)</f>
        <v>4.9625000000000004</v>
      </c>
      <c r="T61">
        <f>_xlfn.QUARTILE.EXC(Sheet1!S2:S73,3)</f>
        <v>0.1875</v>
      </c>
      <c r="U61">
        <f>_xlfn.QUARTILE.EXC(Sheet1!T2:T73,3)</f>
        <v>0.08</v>
      </c>
      <c r="V61">
        <f>_xlfn.QUARTILE.EXC(Sheet1!U2:U73,3)</f>
        <v>0.34749999999999998</v>
      </c>
      <c r="W61">
        <f>_xlfn.QUARTILE.EXC(Sheet1!V2:V73,3)</f>
        <v>4.7500000000000001E-2</v>
      </c>
      <c r="X61">
        <f>_xlfn.QUARTILE.EXC(Sheet1!W2:W73,3)</f>
        <v>0.1875</v>
      </c>
      <c r="Y61">
        <f>_xlfn.QUARTILE.EXC(Sheet1!X2:X73,3)</f>
        <v>27.274999999999999</v>
      </c>
      <c r="Z61">
        <f>_xlfn.QUARTILE.EXC(Sheet1!Y2:Y73,3)</f>
        <v>19.55</v>
      </c>
      <c r="AA61">
        <f>_xlfn.QUARTILE.EXC(Sheet1!Z2:Z73,3)</f>
        <v>0.66500000000000004</v>
      </c>
      <c r="AB61">
        <f>_xlfn.QUARTILE.EXC(Sheet1!AA2:AA73,3)</f>
        <v>1615</v>
      </c>
      <c r="AC61">
        <f>_xlfn.QUARTILE.EXC(Sheet1!AB2:AB73,3)</f>
        <v>10.4</v>
      </c>
      <c r="AD61">
        <f>_xlfn.QUARTILE.EXC(Sheet1!AC2:AC73,3)</f>
        <v>0.01</v>
      </c>
      <c r="AE61">
        <f>_xlfn.QUARTILE.EXC(Sheet1!AD2:AD73,3)</f>
        <v>0.29749999999999999</v>
      </c>
      <c r="AF61">
        <f>_xlfn.QUARTILE.EXC(Sheet1!AE2:AE73,3)</f>
        <v>78.099999999999994</v>
      </c>
      <c r="AG61">
        <f>_xlfn.QUARTILE.EXC(Sheet1!AF2:AF73,3)</f>
        <v>2430</v>
      </c>
      <c r="AH61">
        <f>_xlfn.QUARTILE.EXC(Sheet1!AG2:AG73,3)</f>
        <v>38.700000000000003</v>
      </c>
      <c r="AI61">
        <f>_xlfn.QUARTILE.EXC(Sheet1!AH2:AH73,3)</f>
        <v>16.399999999999999</v>
      </c>
      <c r="AJ61">
        <f>_xlfn.QUARTILE.EXC(Sheet1!AI2:AI73,3)</f>
        <v>2E-3</v>
      </c>
      <c r="AK61">
        <f>_xlfn.QUARTILE.EXC(Sheet1!AJ2:AJ73,3)</f>
        <v>0.1575</v>
      </c>
      <c r="AL61">
        <f>_xlfn.QUARTILE.EXC(Sheet1!AK2:AK73,3)</f>
        <v>3.84</v>
      </c>
      <c r="AM61">
        <f>_xlfn.QUARTILE.EXC(Sheet1!AL2:AL73,3)</f>
        <v>5.2</v>
      </c>
      <c r="AN61">
        <f>_xlfn.QUARTILE.EXC(Sheet1!AM2:AM73,3)</f>
        <v>3.4750000000000001</v>
      </c>
      <c r="AO61">
        <f>_xlfn.QUARTILE.EXC(Sheet1!AN2:AN73,3)</f>
        <v>0.5</v>
      </c>
      <c r="AP61">
        <f>_xlfn.QUARTILE.EXC(Sheet1!AO2:AO73,3)</f>
        <v>82.625</v>
      </c>
      <c r="AQ61">
        <f>_xlfn.QUARTILE.EXC(Sheet1!AP2:AP73,3)</f>
        <v>5.0000000000000001E-3</v>
      </c>
      <c r="AR61">
        <f>_xlfn.QUARTILE.EXC(Sheet1!AQ2:AQ73,3)</f>
        <v>0.1575</v>
      </c>
      <c r="AS61">
        <f>_xlfn.QUARTILE.EXC(Sheet1!AR2:AR73,3)</f>
        <v>2.7749999999999999</v>
      </c>
      <c r="AT61">
        <f>_xlfn.QUARTILE.EXC(Sheet1!AS2:AS73,3)</f>
        <v>1.2999999999999999E-2</v>
      </c>
      <c r="AU61">
        <f>_xlfn.QUARTILE.EXC(Sheet1!AT2:AT73,3)</f>
        <v>0.55500000000000005</v>
      </c>
      <c r="AV61">
        <f>_xlfn.QUARTILE.EXC(Sheet1!AU2:AU73,3)</f>
        <v>3.5024999999999999</v>
      </c>
      <c r="AW61">
        <f>_xlfn.QUARTILE.EXC(Sheet1!AV2:AV73,3)</f>
        <v>78.5</v>
      </c>
      <c r="AX61">
        <f>_xlfn.QUARTILE.EXC(Sheet1!AW2:AW73,3)</f>
        <v>0.12</v>
      </c>
      <c r="AY61">
        <f>_xlfn.QUARTILE.EXC(Sheet1!AX2:AX73,3)</f>
        <v>23.799999999999997</v>
      </c>
      <c r="AZ61">
        <f>_xlfn.QUARTILE.EXC(Sheet1!AY2:AY73,3)</f>
        <v>275.5</v>
      </c>
      <c r="BA61">
        <f>_xlfn.QUARTILE.EXC(Sheet1!AZ2:AZ73,3)</f>
        <v>3.05</v>
      </c>
    </row>
    <row r="62" spans="2:53" x14ac:dyDescent="0.25">
      <c r="B62" t="s">
        <v>257</v>
      </c>
      <c r="C62">
        <f>MAX(Sheet1!B2:B73)</f>
        <v>0.02</v>
      </c>
      <c r="D62">
        <f>MAX(Sheet1!C2:C73)</f>
        <v>4.03</v>
      </c>
      <c r="E62">
        <f>MAX(Sheet1!D2:D73)</f>
        <v>3.68</v>
      </c>
      <c r="F62">
        <f>MAX(Sheet1!E2:E73)</f>
        <v>232</v>
      </c>
      <c r="G62">
        <f>MAX(Sheet1!F2:F73)</f>
        <v>10</v>
      </c>
      <c r="H62">
        <f>MAX(Sheet1!G2:G73)</f>
        <v>1960</v>
      </c>
      <c r="I62">
        <f>MAX(Sheet1!H2:H73)</f>
        <v>2.0099999999999998</v>
      </c>
      <c r="J62">
        <f>MAX(Sheet1!I2:I73)</f>
        <v>1.59</v>
      </c>
      <c r="K62">
        <f>MAX(Sheet1!J2:J73)</f>
        <v>3.95</v>
      </c>
      <c r="L62">
        <f>MAX(Sheet1!K2:K73)</f>
        <v>18.399999999999999</v>
      </c>
      <c r="M62">
        <f>MAX(Sheet1!L2:L73)</f>
        <v>78.599999999999994</v>
      </c>
      <c r="N62">
        <f>MAX(Sheet1!M2:M73)</f>
        <v>406</v>
      </c>
      <c r="O62">
        <f>MAX(Sheet1!N2:N73)</f>
        <v>383</v>
      </c>
      <c r="P62">
        <f>MAX(Sheet1!O2:O73)</f>
        <v>16.899999999999999</v>
      </c>
      <c r="Q62">
        <f>MAX(Sheet1!P2:P73)</f>
        <v>443</v>
      </c>
      <c r="R62">
        <f>MAX(Sheet1!Q2:Q73)</f>
        <v>36.700000000000003</v>
      </c>
      <c r="S62">
        <f>MAX(Sheet1!R2:R73)</f>
        <v>9.6</v>
      </c>
      <c r="T62">
        <f>MAX(Sheet1!S2:S73)</f>
        <v>0.28000000000000003</v>
      </c>
      <c r="U62">
        <f>MAX(Sheet1!T2:T73)</f>
        <v>0.22</v>
      </c>
      <c r="V62">
        <f>MAX(Sheet1!U2:U73)</f>
        <v>0.81</v>
      </c>
      <c r="W62">
        <f>MAX(Sheet1!V2:V73)</f>
        <v>0.23200000000000001</v>
      </c>
      <c r="X62">
        <f>MAX(Sheet1!W2:W73)</f>
        <v>0.35</v>
      </c>
      <c r="Y62">
        <f>MAX(Sheet1!X2:X73)</f>
        <v>49.2</v>
      </c>
      <c r="Z62">
        <f>MAX(Sheet1!Y2:Y73)</f>
        <v>50.5</v>
      </c>
      <c r="AA62">
        <f>MAX(Sheet1!Z2:Z73)</f>
        <v>3.23</v>
      </c>
      <c r="AB62">
        <f>MAX(Sheet1!AA2:AA73)</f>
        <v>39800</v>
      </c>
      <c r="AC62">
        <f>MAX(Sheet1!AB2:AB73)</f>
        <v>93.9</v>
      </c>
      <c r="AD62">
        <f>MAX(Sheet1!AC2:AC73)</f>
        <v>0.04</v>
      </c>
      <c r="AE62">
        <f>MAX(Sheet1!AD2:AD73)</f>
        <v>3.06</v>
      </c>
      <c r="AF62">
        <f>MAX(Sheet1!AE2:AE73)</f>
        <v>682</v>
      </c>
      <c r="AG62">
        <f>MAX(Sheet1!AF2:AF73)</f>
        <v>10001</v>
      </c>
      <c r="AH62">
        <f>MAX(Sheet1!AG2:AG73)</f>
        <v>155.5</v>
      </c>
      <c r="AI62">
        <f>MAX(Sheet1!AH2:AH73)</f>
        <v>27.2</v>
      </c>
      <c r="AJ62">
        <f>MAX(Sheet1!AI2:AI73)</f>
        <v>1.6E-2</v>
      </c>
      <c r="AK62">
        <f>MAX(Sheet1!AJ2:AJ73)</f>
        <v>0.89</v>
      </c>
      <c r="AL62">
        <f>MAX(Sheet1!AK2:AK73)</f>
        <v>28.5</v>
      </c>
      <c r="AM62">
        <f>MAX(Sheet1!AL2:AL73)</f>
        <v>25.3</v>
      </c>
      <c r="AN62">
        <f>MAX(Sheet1!AM2:AM73)</f>
        <v>25.6</v>
      </c>
      <c r="AO62">
        <f>MAX(Sheet1!AN2:AN73)</f>
        <v>1.8</v>
      </c>
      <c r="AP62">
        <f>MAX(Sheet1!AO2:AO73)</f>
        <v>612</v>
      </c>
      <c r="AQ62">
        <f>MAX(Sheet1!AP2:AP73)</f>
        <v>0.02</v>
      </c>
      <c r="AR62">
        <f>MAX(Sheet1!AQ2:AQ73)</f>
        <v>0.96</v>
      </c>
      <c r="AS62">
        <f>MAX(Sheet1!AR2:AR73)</f>
        <v>7.6</v>
      </c>
      <c r="AT62">
        <f>MAX(Sheet1!AS2:AS73)</f>
        <v>0.113</v>
      </c>
      <c r="AU62">
        <f>MAX(Sheet1!AT2:AT73)</f>
        <v>1.42</v>
      </c>
      <c r="AV62">
        <f>MAX(Sheet1!AU2:AU73)</f>
        <v>50.7</v>
      </c>
      <c r="AW62">
        <f>MAX(Sheet1!AV2:AV73)</f>
        <v>522</v>
      </c>
      <c r="AX62">
        <f>MAX(Sheet1!AW2:AW73)</f>
        <v>0.34</v>
      </c>
      <c r="AY62">
        <f>MAX(Sheet1!AX2:AX73)</f>
        <v>63.4</v>
      </c>
      <c r="AZ62">
        <f>MAX(Sheet1!AY2:AY73)</f>
        <v>2810</v>
      </c>
      <c r="BA62">
        <f>MAX(Sheet1!AZ2:AZ73)</f>
        <v>8.6999999999999993</v>
      </c>
    </row>
    <row r="63" spans="2:53" x14ac:dyDescent="0.25">
      <c r="B63" t="s">
        <v>258</v>
      </c>
      <c r="C63">
        <f>C61+1.5*(C61-C59)</f>
        <v>1.3000000000000001E-2</v>
      </c>
      <c r="D63">
        <f t="shared" ref="D63:BA63" si="0">D61+1.5*(D61-D59)</f>
        <v>1.5237499999999999</v>
      </c>
      <c r="E63">
        <f t="shared" si="0"/>
        <v>2.3474999999999993</v>
      </c>
      <c r="F63">
        <f t="shared" si="0"/>
        <v>78.150000000000006</v>
      </c>
      <c r="G63">
        <f t="shared" si="0"/>
        <v>5</v>
      </c>
      <c r="H63">
        <f t="shared" si="0"/>
        <v>1477.5</v>
      </c>
      <c r="I63">
        <f t="shared" si="0"/>
        <v>1.4999999999999998</v>
      </c>
      <c r="J63">
        <f t="shared" si="0"/>
        <v>0.59874999999999989</v>
      </c>
      <c r="K63">
        <f t="shared" si="0"/>
        <v>2.9112499999999999</v>
      </c>
      <c r="L63">
        <f t="shared" si="0"/>
        <v>3.8287499999999999</v>
      </c>
      <c r="M63">
        <f t="shared" si="0"/>
        <v>75.112499999999997</v>
      </c>
      <c r="N63">
        <f t="shared" si="0"/>
        <v>51.7</v>
      </c>
      <c r="O63">
        <f t="shared" si="0"/>
        <v>57.5</v>
      </c>
      <c r="P63">
        <f t="shared" si="0"/>
        <v>15.112500000000001</v>
      </c>
      <c r="Q63">
        <f t="shared" si="0"/>
        <v>214.17500000000001</v>
      </c>
      <c r="R63">
        <f t="shared" si="0"/>
        <v>8.4462499999999991</v>
      </c>
      <c r="S63">
        <f t="shared" si="0"/>
        <v>8.3225000000000016</v>
      </c>
      <c r="T63">
        <f t="shared" si="0"/>
        <v>0.37875000000000003</v>
      </c>
      <c r="U63">
        <f t="shared" si="0"/>
        <v>0.16999999999999998</v>
      </c>
      <c r="V63">
        <f t="shared" si="0"/>
        <v>0.73</v>
      </c>
      <c r="W63">
        <f t="shared" si="0"/>
        <v>7.375000000000001E-2</v>
      </c>
      <c r="X63">
        <f t="shared" si="0"/>
        <v>0.33374999999999999</v>
      </c>
      <c r="Y63">
        <f t="shared" si="0"/>
        <v>45.5</v>
      </c>
      <c r="Z63">
        <f t="shared" si="0"/>
        <v>37.400000000000006</v>
      </c>
      <c r="AA63">
        <f t="shared" si="0"/>
        <v>1.3887500000000002</v>
      </c>
      <c r="AB63">
        <f t="shared" si="0"/>
        <v>3365.875</v>
      </c>
      <c r="AC63">
        <f t="shared" si="0"/>
        <v>20.791249999999998</v>
      </c>
      <c r="AD63">
        <f t="shared" si="0"/>
        <v>1.7500000000000002E-2</v>
      </c>
      <c r="AE63">
        <f t="shared" si="0"/>
        <v>0.57874999999999999</v>
      </c>
      <c r="AF63">
        <f t="shared" si="0"/>
        <v>147.17499999999998</v>
      </c>
      <c r="AG63">
        <f t="shared" si="0"/>
        <v>3967.5</v>
      </c>
      <c r="AH63">
        <f t="shared" si="0"/>
        <v>76.200000000000017</v>
      </c>
      <c r="AI63">
        <f t="shared" si="0"/>
        <v>26.449999999999996</v>
      </c>
      <c r="AJ63">
        <f t="shared" si="0"/>
        <v>3.5000000000000001E-3</v>
      </c>
      <c r="AK63">
        <f t="shared" si="0"/>
        <v>0.28874999999999995</v>
      </c>
      <c r="AL63">
        <f t="shared" si="0"/>
        <v>7.6349999999999998</v>
      </c>
      <c r="AM63">
        <f t="shared" si="0"/>
        <v>9.5500000000000007</v>
      </c>
      <c r="AN63">
        <f t="shared" si="0"/>
        <v>6.7374999999999998</v>
      </c>
      <c r="AO63">
        <f t="shared" si="0"/>
        <v>0.8</v>
      </c>
      <c r="AP63">
        <f t="shared" si="0"/>
        <v>163.51249999999999</v>
      </c>
      <c r="AQ63">
        <f t="shared" si="0"/>
        <v>5.0000000000000001E-3</v>
      </c>
      <c r="AR63">
        <f t="shared" si="0"/>
        <v>0.28874999999999995</v>
      </c>
      <c r="AS63">
        <f t="shared" si="0"/>
        <v>5.85</v>
      </c>
      <c r="AT63">
        <f t="shared" si="0"/>
        <v>2.35E-2</v>
      </c>
      <c r="AU63">
        <f t="shared" si="0"/>
        <v>1.0725000000000002</v>
      </c>
      <c r="AV63">
        <f t="shared" si="0"/>
        <v>6.9749999999999996</v>
      </c>
      <c r="AW63">
        <f t="shared" si="0"/>
        <v>145.25</v>
      </c>
      <c r="AX63">
        <f t="shared" si="0"/>
        <v>0.26250000000000001</v>
      </c>
      <c r="AY63">
        <f t="shared" si="0"/>
        <v>47.267499999999998</v>
      </c>
      <c r="AZ63">
        <f t="shared" si="0"/>
        <v>512.875</v>
      </c>
      <c r="BA63">
        <f t="shared" si="0"/>
        <v>6.8</v>
      </c>
    </row>
    <row r="64" spans="2:53" x14ac:dyDescent="0.25">
      <c r="B64">
        <v>50</v>
      </c>
      <c r="C64">
        <f>_xlfn.PERCENTILE.EXC(Sheet1!B2:B73,0.5)</f>
        <v>5.0000000000000001E-3</v>
      </c>
      <c r="D64">
        <f>_xlfn.PERCENTILE.EXC(Sheet1!C2:C73,0.5)</f>
        <v>0.48</v>
      </c>
      <c r="E64">
        <f>_xlfn.PERCENTILE.EXC(Sheet1!D2:D73,0.5)</f>
        <v>1.0049999999999999</v>
      </c>
      <c r="F64">
        <f>_xlfn.PERCENTILE.EXC(Sheet1!E2:E73,0.5)</f>
        <v>19.600000000000001</v>
      </c>
      <c r="G64">
        <f>_xlfn.PERCENTILE.EXC(Sheet1!F2:F73,0.5)</f>
        <v>5</v>
      </c>
      <c r="H64">
        <f>_xlfn.PERCENTILE.EXC(Sheet1!G2:G73,0.5)</f>
        <v>410</v>
      </c>
      <c r="I64">
        <f>_xlfn.PERCENTILE.EXC(Sheet1!H2:H73,0.5)</f>
        <v>0.53</v>
      </c>
      <c r="J64">
        <f>_xlfn.PERCENTILE.EXC(Sheet1!I2:I73,0.5)</f>
        <v>0.255</v>
      </c>
      <c r="K64">
        <f>_xlfn.PERCENTILE.EXC(Sheet1!J2:J73,0.5)</f>
        <v>0.38500000000000001</v>
      </c>
      <c r="L64">
        <f>_xlfn.PERCENTILE.EXC(Sheet1!K2:K73,0.5)</f>
        <v>0.755</v>
      </c>
      <c r="M64">
        <f>_xlfn.PERCENTILE.EXC(Sheet1!L2:L73,0.5)</f>
        <v>35.25</v>
      </c>
      <c r="N64">
        <f>_xlfn.PERCENTILE.EXC(Sheet1!M2:M73,0.5)</f>
        <v>17.75</v>
      </c>
      <c r="O64">
        <f>_xlfn.PERCENTILE.EXC(Sheet1!N2:N73,0.5)</f>
        <v>21</v>
      </c>
      <c r="P64">
        <f>_xlfn.PERCENTILE.EXC(Sheet1!O2:O73,0.5)</f>
        <v>3.7949999999999999</v>
      </c>
      <c r="Q64">
        <f>_xlfn.PERCENTILE.EXC(Sheet1!P2:P73,0.5)</f>
        <v>80.099999999999994</v>
      </c>
      <c r="R64">
        <f>_xlfn.PERCENTILE.EXC(Sheet1!Q2:Q73,0.5)</f>
        <v>4.2300000000000004</v>
      </c>
      <c r="S64">
        <f>_xlfn.PERCENTILE.EXC(Sheet1!R2:R73,0.5)</f>
        <v>3.5750000000000002</v>
      </c>
      <c r="T64">
        <f>_xlfn.PERCENTILE.EXC(Sheet1!S2:S73,0.5)</f>
        <v>0.09</v>
      </c>
      <c r="U64">
        <f>_xlfn.PERCENTILE.EXC(Sheet1!T2:T73,0.5)</f>
        <v>0.05</v>
      </c>
      <c r="V64">
        <f>_xlfn.PERCENTILE.EXC(Sheet1!U2:U73,0.5)</f>
        <v>0.17499999999999999</v>
      </c>
      <c r="W64">
        <f>_xlfn.PERCENTILE.EXC(Sheet1!V2:V73,0.5)</f>
        <v>3.7999999999999999E-2</v>
      </c>
      <c r="X64">
        <f>_xlfn.PERCENTILE.EXC(Sheet1!W2:W73,0.5)</f>
        <v>0.13</v>
      </c>
      <c r="Y64">
        <f>_xlfn.PERCENTILE.EXC(Sheet1!X2:X73,0.5)</f>
        <v>18.799999999999997</v>
      </c>
      <c r="Z64">
        <f>_xlfn.PERCENTILE.EXC(Sheet1!Y2:Y73,0.5)</f>
        <v>13.4</v>
      </c>
      <c r="AA64">
        <f>_xlfn.PERCENTILE.EXC(Sheet1!Z2:Z73,0.5)</f>
        <v>0.37</v>
      </c>
      <c r="AB64">
        <f>_xlfn.PERCENTILE.EXC(Sheet1!AA2:AA73,0.5)</f>
        <v>851.5</v>
      </c>
      <c r="AC64">
        <f>_xlfn.PERCENTILE.EXC(Sheet1!AB2:AB73,0.5)</f>
        <v>5.82</v>
      </c>
      <c r="AD64">
        <f>_xlfn.PERCENTILE.EXC(Sheet1!AC2:AC73,0.5)</f>
        <v>0.01</v>
      </c>
      <c r="AE64">
        <f>_xlfn.PERCENTILE.EXC(Sheet1!AD2:AD73,0.5)</f>
        <v>0.19500000000000001</v>
      </c>
      <c r="AF64">
        <f>_xlfn.PERCENTILE.EXC(Sheet1!AE2:AE73,0.5)</f>
        <v>46.5</v>
      </c>
      <c r="AG64">
        <f>_xlfn.PERCENTILE.EXC(Sheet1!AF2:AF73,0.5)</f>
        <v>1690</v>
      </c>
      <c r="AH64">
        <f>_xlfn.PERCENTILE.EXC(Sheet1!AG2:AG73,0.5)</f>
        <v>22.5</v>
      </c>
      <c r="AI64">
        <f>_xlfn.PERCENTILE.EXC(Sheet1!AH2:AH73,0.5)</f>
        <v>11.600000000000001</v>
      </c>
      <c r="AJ64">
        <f>_xlfn.PERCENTILE.EXC(Sheet1!AI2:AI73,0.5)</f>
        <v>1E-3</v>
      </c>
      <c r="AK64">
        <f>_xlfn.PERCENTILE.EXC(Sheet1!AJ2:AJ73,0.5)</f>
        <v>0.10500000000000001</v>
      </c>
      <c r="AL64">
        <f>_xlfn.PERCENTILE.EXC(Sheet1!AK2:AK73,0.5)</f>
        <v>1.96</v>
      </c>
      <c r="AM64">
        <f>_xlfn.PERCENTILE.EXC(Sheet1!AL2:AL73,0.5)</f>
        <v>3.5</v>
      </c>
      <c r="AN64">
        <f>_xlfn.PERCENTILE.EXC(Sheet1!AM2:AM73,0.5)</f>
        <v>1.7</v>
      </c>
      <c r="AO64">
        <f>_xlfn.PERCENTILE.EXC(Sheet1!AN2:AN73,0.5)</f>
        <v>0.4</v>
      </c>
      <c r="AP64">
        <f>_xlfn.PERCENTILE.EXC(Sheet1!AO2:AO73,0.5)</f>
        <v>48.400000000000006</v>
      </c>
      <c r="AQ64">
        <f>_xlfn.PERCENTILE.EXC(Sheet1!AP2:AP73,0.5)</f>
        <v>5.0000000000000001E-3</v>
      </c>
      <c r="AR64">
        <f>_xlfn.PERCENTILE.EXC(Sheet1!AQ2:AQ73,0.5)</f>
        <v>9.5000000000000001E-2</v>
      </c>
      <c r="AS64">
        <f>_xlfn.PERCENTILE.EXC(Sheet1!AR2:AR73,0.5)</f>
        <v>1.4</v>
      </c>
      <c r="AT64">
        <f>_xlfn.PERCENTILE.EXC(Sheet1!AS2:AS73,0.5)</f>
        <v>8.5000000000000006E-3</v>
      </c>
      <c r="AU64">
        <f>_xlfn.PERCENTILE.EXC(Sheet1!AT2:AT73,0.5)</f>
        <v>0.35499999999999998</v>
      </c>
      <c r="AV64">
        <f>_xlfn.PERCENTILE.EXC(Sheet1!AU2:AU73,0.5)</f>
        <v>1.99</v>
      </c>
      <c r="AW64">
        <f>_xlfn.PERCENTILE.EXC(Sheet1!AV2:AV73,0.5)</f>
        <v>53</v>
      </c>
      <c r="AX64">
        <f>_xlfn.PERCENTILE.EXC(Sheet1!AW2:AW73,0.5)</f>
        <v>0.06</v>
      </c>
      <c r="AY64">
        <f>_xlfn.PERCENTILE.EXC(Sheet1!AX2:AX73,0.5)</f>
        <v>16.475000000000001</v>
      </c>
      <c r="AZ64">
        <f>_xlfn.PERCENTILE.EXC(Sheet1!AY2:AY73,0.5)</f>
        <v>168.5</v>
      </c>
      <c r="BA64">
        <f>_xlfn.PERCENTILE.EXC(Sheet1!AZ2:AZ73,0.5)</f>
        <v>1.6</v>
      </c>
    </row>
    <row r="65" spans="2:53" x14ac:dyDescent="0.25">
      <c r="B65">
        <v>90</v>
      </c>
      <c r="C65">
        <f>_xlfn.PERCENTILE.EXC(Sheet1!B2:B73,0.9)</f>
        <v>1.1400000000000006E-2</v>
      </c>
      <c r="D65">
        <f>_xlfn.PERCENTILE.EXC(Sheet1!C2:C73,0.9)</f>
        <v>1.34</v>
      </c>
      <c r="E65">
        <f>_xlfn.PERCENTILE.EXC(Sheet1!D2:D73,0.9)</f>
        <v>2.0810000000000004</v>
      </c>
      <c r="F65">
        <f>_xlfn.PERCENTILE.EXC(Sheet1!E2:E73,0.9)</f>
        <v>53.540000000000006</v>
      </c>
      <c r="G65">
        <f>_xlfn.PERCENTILE.EXC(Sheet1!F2:F73,0.9)</f>
        <v>5</v>
      </c>
      <c r="H65">
        <f>_xlfn.PERCENTILE.EXC(Sheet1!G2:G73,0.9)</f>
        <v>1578</v>
      </c>
      <c r="I65">
        <f>_xlfn.PERCENTILE.EXC(Sheet1!H2:H73,0.9)</f>
        <v>1.244</v>
      </c>
      <c r="J65">
        <f>_xlfn.PERCENTILE.EXC(Sheet1!I2:I73,0.9)</f>
        <v>0.43700000000000006</v>
      </c>
      <c r="K65">
        <f>_xlfn.PERCENTILE.EXC(Sheet1!J2:J73,0.9)</f>
        <v>1.7150000000000007</v>
      </c>
      <c r="L65">
        <f>_xlfn.PERCENTILE.EXC(Sheet1!K2:K73,0.9)</f>
        <v>3.63</v>
      </c>
      <c r="M65">
        <f>_xlfn.PERCENTILE.EXC(Sheet1!L2:L73,0.9)</f>
        <v>66.87</v>
      </c>
      <c r="N65">
        <f>_xlfn.PERCENTILE.EXC(Sheet1!M2:M73,0.9)</f>
        <v>34.29</v>
      </c>
      <c r="O65">
        <f>_xlfn.PERCENTILE.EXC(Sheet1!N2:N73,0.9)</f>
        <v>60.100000000000009</v>
      </c>
      <c r="P65">
        <f>_xlfn.PERCENTILE.EXC(Sheet1!O2:O73,0.9)</f>
        <v>12.915000000000006</v>
      </c>
      <c r="Q65">
        <f>_xlfn.PERCENTILE.EXC(Sheet1!P2:P73,0.9)</f>
        <v>198.5</v>
      </c>
      <c r="R65">
        <f>_xlfn.PERCENTILE.EXC(Sheet1!Q2:Q73,0.9)</f>
        <v>7.9720000000000013</v>
      </c>
      <c r="S65">
        <f>_xlfn.PERCENTILE.EXC(Sheet1!R2:R73,0.9)</f>
        <v>6.6980000000000031</v>
      </c>
      <c r="T65">
        <f>_xlfn.PERCENTILE.EXC(Sheet1!S2:S73,0.9)</f>
        <v>0.22</v>
      </c>
      <c r="U65">
        <f>_xlfn.PERCENTILE.EXC(Sheet1!T2:T73,0.9)</f>
        <v>0.12700000000000003</v>
      </c>
      <c r="V65">
        <f>_xlfn.PERCENTILE.EXC(Sheet1!U2:U73,0.9)</f>
        <v>0.45700000000000007</v>
      </c>
      <c r="W65">
        <f>_xlfn.PERCENTILE.EXC(Sheet1!V2:V73,0.9)</f>
        <v>6.7200000000000024E-2</v>
      </c>
      <c r="X65">
        <f>_xlfn.PERCENTILE.EXC(Sheet1!W2:W73,0.9)</f>
        <v>0.25100000000000011</v>
      </c>
      <c r="Y65">
        <f>_xlfn.PERCENTILE.EXC(Sheet1!X2:X73,0.9)</f>
        <v>33.840000000000003</v>
      </c>
      <c r="Z65">
        <f>_xlfn.PERCENTILE.EXC(Sheet1!Y2:Y73,0.9)</f>
        <v>32.040000000000013</v>
      </c>
      <c r="AA65">
        <f>_xlfn.PERCENTILE.EXC(Sheet1!Z2:Z73,0.9)</f>
        <v>1.014</v>
      </c>
      <c r="AB65">
        <f>_xlfn.PERCENTILE.EXC(Sheet1!AA2:AA73,0.9)</f>
        <v>2554.0000000000005</v>
      </c>
      <c r="AC65">
        <f>_xlfn.PERCENTILE.EXC(Sheet1!AB2:AB73,0.9)</f>
        <v>26.15000000000002</v>
      </c>
      <c r="AD65">
        <f>_xlfn.PERCENTILE.EXC(Sheet1!AC2:AC73,0.9)</f>
        <v>0.03</v>
      </c>
      <c r="AE65">
        <f>_xlfn.PERCENTILE.EXC(Sheet1!AD2:AD73,0.9)</f>
        <v>0.44100000000000011</v>
      </c>
      <c r="AF65">
        <f>_xlfn.PERCENTILE.EXC(Sheet1!AE2:AE73,0.9)</f>
        <v>192.05000000000004</v>
      </c>
      <c r="AG65">
        <f>_xlfn.PERCENTILE.EXC(Sheet1!AF2:AF73,0.9)</f>
        <v>3257</v>
      </c>
      <c r="AH65">
        <f>_xlfn.PERCENTILE.EXC(Sheet1!AG2:AG73,0.9)</f>
        <v>57.960000000000008</v>
      </c>
      <c r="AI65">
        <f>_xlfn.PERCENTILE.EXC(Sheet1!AH2:AH73,0.9)</f>
        <v>19.87</v>
      </c>
      <c r="AJ65">
        <f>_xlfn.PERCENTILE.EXC(Sheet1!AI2:AI73,0.9)</f>
        <v>3.7000000000000028E-3</v>
      </c>
      <c r="AK65">
        <f>_xlfn.PERCENTILE.EXC(Sheet1!AJ2:AJ73,0.9)</f>
        <v>0.33400000000000007</v>
      </c>
      <c r="AL65">
        <f>_xlfn.PERCENTILE.EXC(Sheet1!AK2:AK73,0.9)</f>
        <v>5.3560000000000016</v>
      </c>
      <c r="AM65">
        <f>_xlfn.PERCENTILE.EXC(Sheet1!AL2:AL73,0.9)</f>
        <v>8.5000000000000036</v>
      </c>
      <c r="AN65">
        <f>_xlfn.PERCENTILE.EXC(Sheet1!AM2:AM73,0.9)</f>
        <v>4.8400000000000007</v>
      </c>
      <c r="AO65">
        <f>_xlfn.PERCENTILE.EXC(Sheet1!AN2:AN73,0.9)</f>
        <v>0.7</v>
      </c>
      <c r="AP65">
        <f>_xlfn.PERCENTILE.EXC(Sheet1!AO2:AO73,0.9)</f>
        <v>191.7</v>
      </c>
      <c r="AQ65">
        <f>_xlfn.PERCENTILE.EXC(Sheet1!AP2:AP73,0.9)</f>
        <v>8.5000000000000145E-3</v>
      </c>
      <c r="AR65">
        <f>_xlfn.PERCENTILE.EXC(Sheet1!AQ2:AQ73,0.9)</f>
        <v>0.22700000000000004</v>
      </c>
      <c r="AS65">
        <f>_xlfn.PERCENTILE.EXC(Sheet1!AR2:AR73,0.9)</f>
        <v>4.2700000000000005</v>
      </c>
      <c r="AT65">
        <f>_xlfn.PERCENTILE.EXC(Sheet1!AS2:AS73,0.9)</f>
        <v>1.7700000000000004E-2</v>
      </c>
      <c r="AU65">
        <f>_xlfn.PERCENTILE.EXC(Sheet1!AT2:AT73,0.9)</f>
        <v>0.96699999999999997</v>
      </c>
      <c r="AV65">
        <f>_xlfn.PERCENTILE.EXC(Sheet1!AU2:AU73,0.9)</f>
        <v>7.6950000000000021</v>
      </c>
      <c r="AW65">
        <f>_xlfn.PERCENTILE.EXC(Sheet1!AV2:AV73,0.9)</f>
        <v>173.7</v>
      </c>
      <c r="AX65">
        <f>_xlfn.PERCENTILE.EXC(Sheet1!AW2:AW73,0.9)</f>
        <v>0.15700000000000003</v>
      </c>
      <c r="AY65">
        <f>_xlfn.PERCENTILE.EXC(Sheet1!AX2:AX73,0.9)</f>
        <v>39.35</v>
      </c>
      <c r="AZ65">
        <f>_xlfn.PERCENTILE.EXC(Sheet1!AY2:AY73,0.9)</f>
        <v>497.80000000000007</v>
      </c>
      <c r="BA65">
        <f>_xlfn.PERCENTILE.EXC(Sheet1!AZ2:AZ73,0.9)</f>
        <v>4.3</v>
      </c>
    </row>
    <row r="66" spans="2:53" x14ac:dyDescent="0.25">
      <c r="B66">
        <v>95</v>
      </c>
      <c r="C66">
        <f>_xlfn.PERCENTILE.EXC(Sheet1!B2:B73,0.95)</f>
        <v>1.7349999999999994E-2</v>
      </c>
      <c r="D66">
        <f>_xlfn.PERCENTILE.EXC(Sheet1!C2:C73,0.95)</f>
        <v>2.078999999999998</v>
      </c>
      <c r="E66">
        <f>_xlfn.PERCENTILE.EXC(Sheet1!D2:D73,0.95)</f>
        <v>2.5609999999999986</v>
      </c>
      <c r="F66">
        <f>_xlfn.PERCENTILE.EXC(Sheet1!E2:E73,0.95)</f>
        <v>103.42499999999997</v>
      </c>
      <c r="G66">
        <f>_xlfn.PERCENTILE.EXC(Sheet1!F2:F73,0.95)</f>
        <v>5</v>
      </c>
      <c r="H66">
        <f>_xlfn.PERCENTILE.EXC(Sheet1!G2:G73,0.95)</f>
        <v>1804.9999999999995</v>
      </c>
      <c r="I66">
        <f>_xlfn.PERCENTILE.EXC(Sheet1!H2:H73,0.95)</f>
        <v>1.4349999999999994</v>
      </c>
      <c r="J66">
        <f>_xlfn.PERCENTILE.EXC(Sheet1!I2:I73,0.95)</f>
        <v>0.63549999999999929</v>
      </c>
      <c r="K66">
        <f>_xlfn.PERCENTILE.EXC(Sheet1!J2:J73,0.95)</f>
        <v>2.4239999999999986</v>
      </c>
      <c r="L66">
        <f>_xlfn.PERCENTILE.EXC(Sheet1!K2:K73,0.95)</f>
        <v>10.872499999999999</v>
      </c>
      <c r="M66">
        <f>_xlfn.PERCENTILE.EXC(Sheet1!L2:L73,0.95)</f>
        <v>71.184999999999988</v>
      </c>
      <c r="N66">
        <f>_xlfn.PERCENTILE.EXC(Sheet1!M2:M73,0.95)</f>
        <v>48.564999999999991</v>
      </c>
      <c r="O66">
        <f>_xlfn.PERCENTILE.EXC(Sheet1!N2:N73,0.95)</f>
        <v>117.69999999999942</v>
      </c>
      <c r="P66">
        <f>_xlfn.PERCENTILE.EXC(Sheet1!O2:O73,0.95)</f>
        <v>14.5</v>
      </c>
      <c r="Q66">
        <f>_xlfn.PERCENTILE.EXC(Sheet1!P2:P73,0.95)</f>
        <v>267.49999999999994</v>
      </c>
      <c r="R66">
        <f>_xlfn.PERCENTILE.EXC(Sheet1!Q2:Q73,0.95)</f>
        <v>9.4719999999999889</v>
      </c>
      <c r="S66">
        <f>_xlfn.PERCENTILE.EXC(Sheet1!R2:R73,0.95)</f>
        <v>7.9399999999999959</v>
      </c>
      <c r="T66">
        <f>_xlfn.PERCENTILE.EXC(Sheet1!S2:S73,0.95)</f>
        <v>0.24349999999999994</v>
      </c>
      <c r="U66">
        <f>_xlfn.PERCENTILE.EXC(Sheet1!T2:T73,0.95)</f>
        <v>0.14349999999999996</v>
      </c>
      <c r="V66">
        <f>_xlfn.PERCENTILE.EXC(Sheet1!U2:U73,0.95)</f>
        <v>0.69699999999999984</v>
      </c>
      <c r="W66">
        <f>_xlfn.PERCENTILE.EXC(Sheet1!V2:V73,0.95)</f>
        <v>9.2399999999999871E-2</v>
      </c>
      <c r="X66">
        <f>_xlfn.PERCENTILE.EXC(Sheet1!W2:W73,0.95)</f>
        <v>0.31049999999999983</v>
      </c>
      <c r="Y66">
        <f>_xlfn.PERCENTILE.EXC(Sheet1!X2:X73,0.95)</f>
        <v>38.639999999999986</v>
      </c>
      <c r="Z66">
        <f>_xlfn.PERCENTILE.EXC(Sheet1!Y2:Y73,0.95)</f>
        <v>44.234999999999985</v>
      </c>
      <c r="AA66">
        <f>_xlfn.PERCENTILE.EXC(Sheet1!Z2:Z73,0.95)</f>
        <v>1.8339999999999974</v>
      </c>
      <c r="AB66">
        <f>_xlfn.PERCENTILE.EXC(Sheet1!AA2:AA73,0.95)</f>
        <v>6069.4999999999982</v>
      </c>
      <c r="AC66">
        <f>_xlfn.PERCENTILE.EXC(Sheet1!AB2:AB73,0.95)</f>
        <v>49.399999999999956</v>
      </c>
      <c r="AD66">
        <f>_xlfn.PERCENTILE.EXC(Sheet1!AC2:AC73,0.95)</f>
        <v>0.03</v>
      </c>
      <c r="AE66">
        <f>_xlfn.PERCENTILE.EXC(Sheet1!AD2:AD73,0.95)</f>
        <v>0.61399999999999866</v>
      </c>
      <c r="AF66">
        <f>_xlfn.PERCENTILE.EXC(Sheet1!AE2:AE73,0.95)</f>
        <v>307.99999999999977</v>
      </c>
      <c r="AG66">
        <f>_xlfn.PERCENTILE.EXC(Sheet1!AF2:AF73,0.95)</f>
        <v>3846.4999999999955</v>
      </c>
      <c r="AH66">
        <f>_xlfn.PERCENTILE.EXC(Sheet1!AG2:AG73,0.95)</f>
        <v>86.629999999999825</v>
      </c>
      <c r="AI66">
        <f>_xlfn.PERCENTILE.EXC(Sheet1!AH2:AH73,0.95)</f>
        <v>21.974999999999998</v>
      </c>
      <c r="AJ66">
        <f>_xlfn.PERCENTILE.EXC(Sheet1!AI2:AI73,0.95)</f>
        <v>6.699999999999989E-3</v>
      </c>
      <c r="AK66">
        <f>_xlfn.PERCENTILE.EXC(Sheet1!AJ2:AJ73,0.95)</f>
        <v>0.59299999999999897</v>
      </c>
      <c r="AL66">
        <f>_xlfn.PERCENTILE.EXC(Sheet1!AK2:AK73,0.95)</f>
        <v>10.897999999999982</v>
      </c>
      <c r="AM66">
        <f>_xlfn.PERCENTILE.EXC(Sheet1!AL2:AL73,0.95)</f>
        <v>15.754999999999981</v>
      </c>
      <c r="AN66">
        <f>_xlfn.PERCENTILE.EXC(Sheet1!AM2:AM73,0.95)</f>
        <v>7.8099999999999961</v>
      </c>
      <c r="AO66">
        <f>_xlfn.PERCENTILE.EXC(Sheet1!AN2:AN73,0.95)</f>
        <v>0.86999999999999889</v>
      </c>
      <c r="AP66">
        <f>_xlfn.PERCENTILE.EXC(Sheet1!AO2:AO73,0.95)</f>
        <v>262.44999999999993</v>
      </c>
      <c r="AQ66">
        <f>_xlfn.PERCENTILE.EXC(Sheet1!AP2:AP73,0.95)</f>
        <v>0.01</v>
      </c>
      <c r="AR66">
        <f>_xlfn.PERCENTILE.EXC(Sheet1!AQ2:AQ73,0.95)</f>
        <v>0.32799999999999951</v>
      </c>
      <c r="AS66">
        <f>_xlfn.PERCENTILE.EXC(Sheet1!AR2:AR73,0.95)</f>
        <v>5.9849999999999932</v>
      </c>
      <c r="AT66">
        <f>_xlfn.PERCENTILE.EXC(Sheet1!AS2:AS73,0.95)</f>
        <v>2.2699999999999988E-2</v>
      </c>
      <c r="AU66">
        <f>_xlfn.PERCENTILE.EXC(Sheet1!AT2:AT73,0.95)</f>
        <v>1.2294999999999989</v>
      </c>
      <c r="AV66">
        <f>_xlfn.PERCENTILE.EXC(Sheet1!AU2:AU73,0.95)</f>
        <v>10.911499999999981</v>
      </c>
      <c r="AW66">
        <f>_xlfn.PERCENTILE.EXC(Sheet1!AV2:AV73,0.95)</f>
        <v>266.1499999999993</v>
      </c>
      <c r="AX66">
        <f>_xlfn.PERCENTILE.EXC(Sheet1!AW2:AW73,0.95)</f>
        <v>0.22099999999999967</v>
      </c>
      <c r="AY66">
        <f>_xlfn.PERCENTILE.EXC(Sheet1!AX2:AX73,0.95)</f>
        <v>53.029999999999944</v>
      </c>
      <c r="AZ66">
        <f>_xlfn.PERCENTILE.EXC(Sheet1!AY2:AY73,0.95)</f>
        <v>765.54999999999973</v>
      </c>
      <c r="BA66">
        <f>_xlfn.PERCENTILE.EXC(Sheet1!AZ2:AZ73,0.95)</f>
        <v>5.8399999999999981</v>
      </c>
    </row>
    <row r="67" spans="2:53" x14ac:dyDescent="0.25">
      <c r="B67">
        <v>98</v>
      </c>
      <c r="C67">
        <f>_xlfn.PERCENTILE.EXC(Sheet1!B2:B73,0.98)</f>
        <v>0.02</v>
      </c>
      <c r="D67">
        <f>_xlfn.PERCENTILE.EXC(Sheet1!C2:C73,0.98)</f>
        <v>3.9149999999999983</v>
      </c>
      <c r="E67">
        <f>_xlfn.PERCENTILE.EXC(Sheet1!D2:D73,0.98)</f>
        <v>3.5281999999999973</v>
      </c>
      <c r="F67">
        <f>_xlfn.PERCENTILE.EXC(Sheet1!E2:E73,0.98)</f>
        <v>189.90999999999929</v>
      </c>
      <c r="G67">
        <f>_xlfn.PERCENTILE.EXC(Sheet1!F2:F73,0.98)</f>
        <v>10</v>
      </c>
      <c r="H67">
        <f>_xlfn.PERCENTILE.EXC(Sheet1!G2:G73,0.98)</f>
        <v>1923.1999999999994</v>
      </c>
      <c r="I67">
        <f>_xlfn.PERCENTILE.EXC(Sheet1!H2:H73,0.98)</f>
        <v>1.9593999999999989</v>
      </c>
      <c r="J67">
        <f>_xlfn.PERCENTILE.EXC(Sheet1!I2:I73,0.98)</f>
        <v>1.2035999999999933</v>
      </c>
      <c r="K67">
        <f>_xlfn.PERCENTILE.EXC(Sheet1!J2:J73,0.98)</f>
        <v>3.4117999999999906</v>
      </c>
      <c r="L67">
        <f>_xlfn.PERCENTILE.EXC(Sheet1!K2:K73,0.98)</f>
        <v>15.110999999999942</v>
      </c>
      <c r="M67">
        <f>_xlfn.PERCENTILE.EXC(Sheet1!L2:L73,0.98)</f>
        <v>76.253999999999962</v>
      </c>
      <c r="N67">
        <f>_xlfn.PERCENTILE.EXC(Sheet1!M2:M73,0.98)</f>
        <v>246.28799999999723</v>
      </c>
      <c r="O67">
        <f>_xlfn.PERCENTILE.EXC(Sheet1!N2:N73,0.98)</f>
        <v>297.43999999999852</v>
      </c>
      <c r="P67">
        <f>_xlfn.PERCENTILE.EXC(Sheet1!O2:O73,0.98)</f>
        <v>15.910999999999982</v>
      </c>
      <c r="Q67">
        <f>_xlfn.PERCENTILE.EXC(Sheet1!P2:P73,0.98)</f>
        <v>378.13999999999885</v>
      </c>
      <c r="R67">
        <f>_xlfn.PERCENTILE.EXC(Sheet1!Q2:Q73,0.98)</f>
        <v>26.188999999999819</v>
      </c>
      <c r="S67">
        <f>_xlfn.PERCENTILE.EXC(Sheet1!R2:R73,0.98)</f>
        <v>9.0801999999999907</v>
      </c>
      <c r="T67">
        <f>_xlfn.PERCENTILE.EXC(Sheet1!S2:S73,0.98)</f>
        <v>0.27079999999999987</v>
      </c>
      <c r="U67">
        <f>_xlfn.PERCENTILE.EXC(Sheet1!T2:T73,0.98)</f>
        <v>0.19699999999999962</v>
      </c>
      <c r="V67">
        <f>_xlfn.PERCENTILE.EXC(Sheet1!U2:U73,0.98)</f>
        <v>0.7961999999999998</v>
      </c>
      <c r="W67">
        <f>_xlfn.PERCENTILE.EXC(Sheet1!V2:V73,0.98)</f>
        <v>0.17541999999999902</v>
      </c>
      <c r="X67">
        <f>_xlfn.PERCENTILE.EXC(Sheet1!W2:W73,0.98)</f>
        <v>0.34539999999999993</v>
      </c>
      <c r="Y67">
        <f>_xlfn.PERCENTILE.EXC(Sheet1!X2:X73,0.98)</f>
        <v>45.795999999999943</v>
      </c>
      <c r="Z67">
        <f>_xlfn.PERCENTILE.EXC(Sheet1!Y2:Y73,0.98)</f>
        <v>49.303999999999981</v>
      </c>
      <c r="AA67">
        <f>_xlfn.PERCENTILE.EXC(Sheet1!Z2:Z73,0.98)</f>
        <v>2.9309999999999947</v>
      </c>
      <c r="AB67">
        <f>_xlfn.PERCENTILE.EXC(Sheet1!AA2:AA73,0.98)</f>
        <v>25930.99999999976</v>
      </c>
      <c r="AC67">
        <f>_xlfn.PERCENTILE.EXC(Sheet1!AB2:AB73,0.98)</f>
        <v>77.063999999999709</v>
      </c>
      <c r="AD67">
        <f>_xlfn.PERCENTILE.EXC(Sheet1!AC2:AC73,0.98)</f>
        <v>0.04</v>
      </c>
      <c r="AE67">
        <f>_xlfn.PERCENTILE.EXC(Sheet1!AD2:AD73,0.98)</f>
        <v>2.4803999999999902</v>
      </c>
      <c r="AF67">
        <f>_xlfn.PERCENTILE.EXC(Sheet1!AE2:AE73,0.98)</f>
        <v>536.63999999999749</v>
      </c>
      <c r="AG67">
        <f>_xlfn.PERCENTILE.EXC(Sheet1!AF2:AF73,0.98)</f>
        <v>7875.3399999999638</v>
      </c>
      <c r="AH67">
        <f>_xlfn.PERCENTILE.EXC(Sheet1!AG2:AG73,0.98)</f>
        <v>151.35999999999993</v>
      </c>
      <c r="AI67">
        <f>_xlfn.PERCENTILE.EXC(Sheet1!AH2:AH73,0.98)</f>
        <v>26.049999999999979</v>
      </c>
      <c r="AJ67">
        <f>_xlfn.PERCENTILE.EXC(Sheet1!AI2:AI73,0.98)</f>
        <v>1.4619999999999977E-2</v>
      </c>
      <c r="AK67">
        <f>_xlfn.PERCENTILE.EXC(Sheet1!AJ2:AJ73,0.98)</f>
        <v>0.88539999999999996</v>
      </c>
      <c r="AL67">
        <f>_xlfn.PERCENTILE.EXC(Sheet1!AK2:AK73,0.98)</f>
        <v>21.461999999999875</v>
      </c>
      <c r="AM67">
        <f>_xlfn.PERCENTILE.EXC(Sheet1!AL2:AL73,0.98)</f>
        <v>22.861999999999959</v>
      </c>
      <c r="AN67">
        <f>_xlfn.PERCENTILE.EXC(Sheet1!AM2:AM73,0.98)</f>
        <v>20.033999999999907</v>
      </c>
      <c r="AO67">
        <f>_xlfn.PERCENTILE.EXC(Sheet1!AN2:AN73,0.98)</f>
        <v>1.4319999999999937</v>
      </c>
      <c r="AP67">
        <f>_xlfn.PERCENTILE.EXC(Sheet1!AO2:AO73,0.98)</f>
        <v>462.03999999999741</v>
      </c>
      <c r="AQ67">
        <f>_xlfn.PERCENTILE.EXC(Sheet1!AP2:AP73,0.98)</f>
        <v>0.02</v>
      </c>
      <c r="AR67">
        <f>_xlfn.PERCENTILE.EXC(Sheet1!AQ2:AQ73,0.98)</f>
        <v>0.70699999999999563</v>
      </c>
      <c r="AS67">
        <f>_xlfn.PERCENTILE.EXC(Sheet1!AR2:AR73,0.98)</f>
        <v>7.1859999999999928</v>
      </c>
      <c r="AT67">
        <f>_xlfn.PERCENTILE.EXC(Sheet1!AS2:AS73,0.98)</f>
        <v>8.6319999999999536E-2</v>
      </c>
      <c r="AU67">
        <f>_xlfn.PERCENTILE.EXC(Sheet1!AT2:AT73,0.98)</f>
        <v>1.4015999999999995</v>
      </c>
      <c r="AV67">
        <f>_xlfn.PERCENTILE.EXC(Sheet1!AU2:AU73,0.98)</f>
        <v>40.671999999999827</v>
      </c>
      <c r="AW67">
        <f>_xlfn.PERCENTILE.EXC(Sheet1!AV2:AV73,0.98)</f>
        <v>515.55999999999995</v>
      </c>
      <c r="AX67">
        <f>_xlfn.PERCENTILE.EXC(Sheet1!AW2:AW73,0.98)</f>
        <v>0.33079999999999987</v>
      </c>
      <c r="AY67">
        <f>_xlfn.PERCENTILE.EXC(Sheet1!AX2:AX73,0.98)</f>
        <v>63.353999999999999</v>
      </c>
      <c r="AZ67">
        <f>_xlfn.PERCENTILE.EXC(Sheet1!AY2:AY73,0.98)</f>
        <v>1991.1999999999857</v>
      </c>
      <c r="BA67">
        <f>_xlfn.PERCENTILE.EXC(Sheet1!AZ2:AZ73,0.98)</f>
        <v>8.3779999999999948</v>
      </c>
    </row>
    <row r="68" spans="2:53" x14ac:dyDescent="0.25">
      <c r="B68">
        <v>99</v>
      </c>
      <c r="C68" t="e">
        <f>_xlfn.PERCENTILE.EXC(Sheet1!B2:B73,0.99)</f>
        <v>#NUM!</v>
      </c>
      <c r="D68" t="e">
        <f>_xlfn.PERCENTILE.EXC(Sheet1!C2:C73,0.99)</f>
        <v>#NUM!</v>
      </c>
      <c r="E68" t="e">
        <f>_xlfn.PERCENTILE.EXC(Sheet1!D2:D73,0.99)</f>
        <v>#NUM!</v>
      </c>
      <c r="F68" t="e">
        <f>_xlfn.PERCENTILE.EXC(Sheet1!E2:E73,0.99)</f>
        <v>#NUM!</v>
      </c>
      <c r="G68" t="e">
        <f>_xlfn.PERCENTILE.EXC(Sheet1!F2:F73,0.99)</f>
        <v>#NUM!</v>
      </c>
      <c r="H68" t="e">
        <f>_xlfn.PERCENTILE.EXC(Sheet1!G2:G73,0.99)</f>
        <v>#NUM!</v>
      </c>
      <c r="I68" t="e">
        <f>_xlfn.PERCENTILE.EXC(Sheet1!H2:H73,0.99)</f>
        <v>#NUM!</v>
      </c>
      <c r="J68" t="e">
        <f>_xlfn.PERCENTILE.EXC(Sheet1!I2:I73,0.99)</f>
        <v>#NUM!</v>
      </c>
      <c r="K68" t="e">
        <f>_xlfn.PERCENTILE.EXC(Sheet1!J2:J73,0.99)</f>
        <v>#NUM!</v>
      </c>
      <c r="L68" t="e">
        <f>_xlfn.PERCENTILE.EXC(Sheet1!K2:K73,0.99)</f>
        <v>#NUM!</v>
      </c>
      <c r="M68" t="e">
        <f>_xlfn.PERCENTILE.EXC(Sheet1!L2:L73,0.99)</f>
        <v>#NUM!</v>
      </c>
      <c r="N68" t="e">
        <f>_xlfn.PERCENTILE.EXC(Sheet1!M2:M73,0.99)</f>
        <v>#NUM!</v>
      </c>
      <c r="O68" t="e">
        <f>_xlfn.PERCENTILE.EXC(Sheet1!N2:N73,0.99)</f>
        <v>#NUM!</v>
      </c>
      <c r="P68" t="e">
        <f>_xlfn.PERCENTILE.EXC(Sheet1!O2:O73,0.99)</f>
        <v>#NUM!</v>
      </c>
      <c r="Q68" t="e">
        <f>_xlfn.PERCENTILE.EXC(Sheet1!P2:P73,0.99)</f>
        <v>#NUM!</v>
      </c>
      <c r="R68" t="e">
        <f>_xlfn.PERCENTILE.EXC(Sheet1!Q2:Q73,0.99)</f>
        <v>#NUM!</v>
      </c>
      <c r="S68" t="e">
        <f>_xlfn.PERCENTILE.EXC(Sheet1!R2:R73,0.99)</f>
        <v>#NUM!</v>
      </c>
      <c r="T68" t="e">
        <f>_xlfn.PERCENTILE.EXC(Sheet1!S2:S73,0.99)</f>
        <v>#NUM!</v>
      </c>
      <c r="U68" t="e">
        <f>_xlfn.PERCENTILE.EXC(Sheet1!T2:T73,0.99)</f>
        <v>#NUM!</v>
      </c>
      <c r="V68" t="e">
        <f>_xlfn.PERCENTILE.EXC(Sheet1!U2:U73,0.99)</f>
        <v>#NUM!</v>
      </c>
      <c r="W68" t="e">
        <f>_xlfn.PERCENTILE.EXC(Sheet1!V2:V73,0.99)</f>
        <v>#NUM!</v>
      </c>
      <c r="X68" t="e">
        <f>_xlfn.PERCENTILE.EXC(Sheet1!W2:W73,0.99)</f>
        <v>#NUM!</v>
      </c>
      <c r="Y68" t="e">
        <f>_xlfn.PERCENTILE.EXC(Sheet1!X2:X73,0.99)</f>
        <v>#NUM!</v>
      </c>
      <c r="Z68" t="e">
        <f>_xlfn.PERCENTILE.EXC(Sheet1!Y2:Y73,0.99)</f>
        <v>#NUM!</v>
      </c>
      <c r="AA68" t="e">
        <f>_xlfn.PERCENTILE.EXC(Sheet1!Z2:Z73,0.99)</f>
        <v>#NUM!</v>
      </c>
      <c r="AB68" t="e">
        <f>_xlfn.PERCENTILE.EXC(Sheet1!AA2:AA73,0.99)</f>
        <v>#NUM!</v>
      </c>
      <c r="AC68" t="e">
        <f>_xlfn.PERCENTILE.EXC(Sheet1!AB2:AB73,0.99)</f>
        <v>#NUM!</v>
      </c>
      <c r="AD68" t="e">
        <f>_xlfn.PERCENTILE.EXC(Sheet1!AC2:AC73,0.99)</f>
        <v>#NUM!</v>
      </c>
      <c r="AE68" t="e">
        <f>_xlfn.PERCENTILE.EXC(Sheet1!AD2:AD73,0.99)</f>
        <v>#NUM!</v>
      </c>
      <c r="AF68" t="e">
        <f>_xlfn.PERCENTILE.EXC(Sheet1!AE2:AE73,0.99)</f>
        <v>#NUM!</v>
      </c>
      <c r="AG68" t="e">
        <f>_xlfn.PERCENTILE.EXC(Sheet1!AF2:AF73,0.99)</f>
        <v>#NUM!</v>
      </c>
      <c r="AH68" t="e">
        <f>_xlfn.PERCENTILE.EXC(Sheet1!AG2:AG73,0.99)</f>
        <v>#NUM!</v>
      </c>
      <c r="AI68" t="e">
        <f>_xlfn.PERCENTILE.EXC(Sheet1!AH2:AH73,0.99)</f>
        <v>#NUM!</v>
      </c>
      <c r="AJ68" t="e">
        <f>_xlfn.PERCENTILE.EXC(Sheet1!AI2:AI73,0.99)</f>
        <v>#NUM!</v>
      </c>
      <c r="AK68" t="e">
        <f>_xlfn.PERCENTILE.EXC(Sheet1!AJ2:AJ73,0.99)</f>
        <v>#NUM!</v>
      </c>
      <c r="AL68" t="e">
        <f>_xlfn.PERCENTILE.EXC(Sheet1!AK2:AK73,0.99)</f>
        <v>#NUM!</v>
      </c>
      <c r="AM68" t="e">
        <f>_xlfn.PERCENTILE.EXC(Sheet1!AL2:AL73,0.99)</f>
        <v>#NUM!</v>
      </c>
      <c r="AN68" t="e">
        <f>_xlfn.PERCENTILE.EXC(Sheet1!AM2:AM73,0.99)</f>
        <v>#NUM!</v>
      </c>
      <c r="AO68" t="e">
        <f>_xlfn.PERCENTILE.EXC(Sheet1!AN2:AN73,0.99)</f>
        <v>#NUM!</v>
      </c>
      <c r="AP68" t="e">
        <f>_xlfn.PERCENTILE.EXC(Sheet1!AO2:AO73,0.99)</f>
        <v>#NUM!</v>
      </c>
      <c r="AQ68" t="e">
        <f>_xlfn.PERCENTILE.EXC(Sheet1!AP2:AP73,0.99)</f>
        <v>#NUM!</v>
      </c>
      <c r="AR68" t="e">
        <f>_xlfn.PERCENTILE.EXC(Sheet1!AQ2:AQ73,0.99)</f>
        <v>#NUM!</v>
      </c>
      <c r="AS68" t="e">
        <f>_xlfn.PERCENTILE.EXC(Sheet1!AR2:AR73,0.99)</f>
        <v>#NUM!</v>
      </c>
      <c r="AT68" t="e">
        <f>_xlfn.PERCENTILE.EXC(Sheet1!AS2:AS73,0.99)</f>
        <v>#NUM!</v>
      </c>
      <c r="AU68" t="e">
        <f>_xlfn.PERCENTILE.EXC(Sheet1!AT2:AT73,0.99)</f>
        <v>#NUM!</v>
      </c>
      <c r="AV68" t="e">
        <f>_xlfn.PERCENTILE.EXC(Sheet1!AU2:AU73,0.99)</f>
        <v>#NUM!</v>
      </c>
      <c r="AW68" t="e">
        <f>_xlfn.PERCENTILE.EXC(Sheet1!AV2:AV73,0.99)</f>
        <v>#NUM!</v>
      </c>
      <c r="AX68" t="e">
        <f>_xlfn.PERCENTILE.EXC(Sheet1!AW2:AW73,0.99)</f>
        <v>#NUM!</v>
      </c>
      <c r="AY68" t="e">
        <f>_xlfn.PERCENTILE.EXC(Sheet1!AX2:AX73,0.99)</f>
        <v>#NUM!</v>
      </c>
      <c r="AZ68" t="e">
        <f>_xlfn.PERCENTILE.EXC(Sheet1!AY2:AY73,0.99)</f>
        <v>#NUM!</v>
      </c>
      <c r="BA68" t="e">
        <f>_xlfn.PERCENTILE.EXC(Sheet1!AZ2:AZ73,0.99)</f>
        <v>#NUM!</v>
      </c>
    </row>
    <row r="69" spans="2:53" x14ac:dyDescent="0.25">
      <c r="B69">
        <v>99.5</v>
      </c>
    </row>
    <row r="70" spans="2:53" x14ac:dyDescent="0.25">
      <c r="B70">
        <v>99.9</v>
      </c>
    </row>
    <row r="73" spans="2:53" x14ac:dyDescent="0.25">
      <c r="D73" s="1"/>
      <c r="E73" s="1" t="s">
        <v>8</v>
      </c>
      <c r="F73" s="1" t="s">
        <v>14</v>
      </c>
      <c r="G73" s="1" t="s">
        <v>31</v>
      </c>
      <c r="H73" s="1" t="s">
        <v>47</v>
      </c>
      <c r="I73" s="1" t="s">
        <v>56</v>
      </c>
      <c r="J73" s="2"/>
      <c r="K73" s="2"/>
      <c r="L73" s="1" t="s">
        <v>259</v>
      </c>
      <c r="M73" s="3" t="s">
        <v>260</v>
      </c>
      <c r="N73" s="3" t="s">
        <v>261</v>
      </c>
      <c r="O73" s="3" t="s">
        <v>262</v>
      </c>
      <c r="P73" s="3" t="s">
        <v>263</v>
      </c>
      <c r="Q73" s="3" t="s">
        <v>264</v>
      </c>
    </row>
    <row r="74" spans="2:53" x14ac:dyDescent="0.25">
      <c r="D74" s="1" t="s">
        <v>8</v>
      </c>
      <c r="E74" s="4">
        <v>1</v>
      </c>
      <c r="F74" s="5"/>
      <c r="G74" s="5"/>
      <c r="H74" s="5"/>
      <c r="I74" s="6"/>
      <c r="J74" s="2"/>
      <c r="K74" s="2"/>
      <c r="L74" s="3">
        <v>50</v>
      </c>
      <c r="M74" s="1">
        <v>5.0000000000000001E-3</v>
      </c>
      <c r="N74" s="1">
        <v>19.600000000000001</v>
      </c>
      <c r="O74" s="1">
        <v>0.05</v>
      </c>
      <c r="P74" s="1">
        <v>1.96</v>
      </c>
      <c r="Q74" s="1">
        <v>0.35499999999999998</v>
      </c>
    </row>
    <row r="75" spans="2:53" x14ac:dyDescent="0.25">
      <c r="D75" s="1" t="s">
        <v>14</v>
      </c>
      <c r="E75" s="7">
        <v>-4.6558340438082997E-2</v>
      </c>
      <c r="F75" s="4">
        <v>1</v>
      </c>
      <c r="G75" s="5"/>
      <c r="H75" s="5"/>
      <c r="I75" s="6"/>
      <c r="J75" s="2"/>
      <c r="K75" s="2"/>
      <c r="L75" s="3">
        <v>90</v>
      </c>
      <c r="M75" s="1">
        <v>1.1400000000000006E-2</v>
      </c>
      <c r="N75" s="1">
        <v>53.540000000000006</v>
      </c>
      <c r="O75" s="1">
        <v>0.12700000000000003</v>
      </c>
      <c r="P75" s="1">
        <v>5.3560000000000016</v>
      </c>
      <c r="Q75" s="1">
        <v>0.96699999999999997</v>
      </c>
    </row>
    <row r="76" spans="2:53" x14ac:dyDescent="0.25">
      <c r="D76" s="1" t="s">
        <v>31</v>
      </c>
      <c r="E76" s="7">
        <v>3.11525474687613E-2</v>
      </c>
      <c r="F76" s="7">
        <v>0.33409592711449698</v>
      </c>
      <c r="G76" s="4">
        <v>1</v>
      </c>
      <c r="H76" s="5"/>
      <c r="I76" s="6"/>
      <c r="J76" s="2"/>
      <c r="K76" s="2"/>
      <c r="L76" s="3">
        <v>95</v>
      </c>
      <c r="M76" s="1">
        <v>1.7349999999999994E-2</v>
      </c>
      <c r="N76" s="1">
        <v>103.42499999999997</v>
      </c>
      <c r="O76" s="1">
        <v>0.14349999999999996</v>
      </c>
      <c r="P76" s="1">
        <v>10.897999999999982</v>
      </c>
      <c r="Q76" s="1">
        <v>1.2294999999999989</v>
      </c>
    </row>
    <row r="77" spans="2:53" x14ac:dyDescent="0.25">
      <c r="D77" s="1" t="s">
        <v>47</v>
      </c>
      <c r="E77" s="7">
        <v>-9.6329203415026099E-2</v>
      </c>
      <c r="F77" s="7">
        <v>0.42585616492605399</v>
      </c>
      <c r="G77" s="7">
        <v>0.60476813668894602</v>
      </c>
      <c r="H77" s="4">
        <v>1</v>
      </c>
      <c r="I77" s="6"/>
      <c r="J77" s="2"/>
      <c r="K77" s="2"/>
      <c r="L77" s="3">
        <v>98</v>
      </c>
      <c r="M77" s="1">
        <v>0.02</v>
      </c>
      <c r="N77" s="1">
        <v>189.90999999999929</v>
      </c>
      <c r="O77" s="1">
        <v>0.19699999999999962</v>
      </c>
      <c r="P77" s="1">
        <v>21.461999999999875</v>
      </c>
      <c r="Q77" s="1">
        <v>1.4015999999999995</v>
      </c>
    </row>
    <row r="78" spans="2:53" x14ac:dyDescent="0.25">
      <c r="D78" s="1" t="s">
        <v>56</v>
      </c>
      <c r="E78" s="7">
        <v>-0.26001160453340399</v>
      </c>
      <c r="F78" s="7">
        <v>0.34868107256456499</v>
      </c>
      <c r="G78" s="7">
        <v>0.58210638466603204</v>
      </c>
      <c r="H78" s="7">
        <v>0.64436814915339802</v>
      </c>
      <c r="I78" s="4">
        <v>1</v>
      </c>
      <c r="J78" s="2"/>
      <c r="K78" s="2"/>
      <c r="L78" s="3">
        <v>99</v>
      </c>
      <c r="M78" s="1" t="e">
        <v>#NUM!</v>
      </c>
      <c r="N78" s="1" t="e">
        <v>#NUM!</v>
      </c>
      <c r="O78" s="1" t="e">
        <v>#NUM!</v>
      </c>
      <c r="P78" s="1" t="e">
        <v>#NUM!</v>
      </c>
      <c r="Q78" s="1" t="e">
        <v>#NUM!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Rod_North_Soils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2012-03-08T20:43:44Z</dcterms:created>
  <dcterms:modified xsi:type="dcterms:W3CDTF">2012-03-09T16:27:46Z</dcterms:modified>
</cp:coreProperties>
</file>